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zivatel\Documents\V E Ř E J N É  Z A K Á Z K Y\VŘ_SEN\01 Komplet\09 - Rozpočty\SO02 - Předávací stanice\SO02-D.2.1 - Zdroj páry\"/>
    </mc:Choice>
  </mc:AlternateContent>
  <bookViews>
    <workbookView xWindow="28680" yWindow="-120" windowWidth="29040" windowHeight="15840"/>
  </bookViews>
  <sheets>
    <sheet name="Stavba" sheetId="1" r:id="rId1"/>
    <sheet name="VzorPolozky" sheetId="10" state="hidden" r:id="rId2"/>
    <sheet name="SO02 D.2.1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'SO02 D.2.1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'SO02 D.2.1 Pol'!$A$1:$X$211</definedName>
    <definedName name="_xlnm.Print_Area" localSheetId="0">Stavba!$A$1:$J$57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BA67" i="12" l="1"/>
  <c r="BA66" i="12"/>
  <c r="BA65" i="12"/>
  <c r="BA64" i="12"/>
  <c r="BA63" i="12"/>
  <c r="BA62" i="12"/>
  <c r="BA58" i="12"/>
  <c r="BA57" i="12"/>
  <c r="G9" i="12"/>
  <c r="M9" i="12" s="1"/>
  <c r="I9" i="12"/>
  <c r="K9" i="12"/>
  <c r="O9" i="12"/>
  <c r="Q9" i="12"/>
  <c r="V9" i="12"/>
  <c r="G10" i="12"/>
  <c r="I10" i="12"/>
  <c r="K10" i="12"/>
  <c r="O10" i="12"/>
  <c r="Q10" i="12"/>
  <c r="V10" i="12"/>
  <c r="G11" i="12"/>
  <c r="I11" i="12"/>
  <c r="K11" i="12"/>
  <c r="M11" i="12"/>
  <c r="O11" i="12"/>
  <c r="Q11" i="12"/>
  <c r="V11" i="12"/>
  <c r="G12" i="12"/>
  <c r="M12" i="12" s="1"/>
  <c r="I12" i="12"/>
  <c r="K12" i="12"/>
  <c r="O12" i="12"/>
  <c r="Q12" i="12"/>
  <c r="V12" i="12"/>
  <c r="G13" i="12"/>
  <c r="I13" i="12"/>
  <c r="K13" i="12"/>
  <c r="M13" i="12"/>
  <c r="O13" i="12"/>
  <c r="Q13" i="12"/>
  <c r="V13" i="12"/>
  <c r="G14" i="12"/>
  <c r="M14" i="12" s="1"/>
  <c r="I14" i="12"/>
  <c r="K14" i="12"/>
  <c r="O14" i="12"/>
  <c r="Q14" i="12"/>
  <c r="V14" i="12"/>
  <c r="G15" i="12"/>
  <c r="M15" i="12" s="1"/>
  <c r="I15" i="12"/>
  <c r="K15" i="12"/>
  <c r="O15" i="12"/>
  <c r="Q15" i="12"/>
  <c r="V15" i="12"/>
  <c r="G16" i="12"/>
  <c r="M16" i="12" s="1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3" i="12"/>
  <c r="M23" i="12" s="1"/>
  <c r="I23" i="12"/>
  <c r="K23" i="12"/>
  <c r="O23" i="12"/>
  <c r="Q23" i="12"/>
  <c r="V23" i="12"/>
  <c r="G24" i="12"/>
  <c r="M24" i="12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6" i="12"/>
  <c r="M26" i="12" s="1"/>
  <c r="I26" i="12"/>
  <c r="K26" i="12"/>
  <c r="O26" i="12"/>
  <c r="Q26" i="12"/>
  <c r="V26" i="12"/>
  <c r="G27" i="12"/>
  <c r="I27" i="12"/>
  <c r="K27" i="12"/>
  <c r="M27" i="12"/>
  <c r="O27" i="12"/>
  <c r="Q27" i="12"/>
  <c r="V27" i="12"/>
  <c r="G28" i="12"/>
  <c r="M28" i="12" s="1"/>
  <c r="I28" i="12"/>
  <c r="K28" i="12"/>
  <c r="O28" i="12"/>
  <c r="Q28" i="12"/>
  <c r="V28" i="12"/>
  <c r="G29" i="12"/>
  <c r="I29" i="12"/>
  <c r="K29" i="12"/>
  <c r="M29" i="12"/>
  <c r="O29" i="12"/>
  <c r="Q29" i="12"/>
  <c r="V29" i="12"/>
  <c r="G30" i="12"/>
  <c r="M30" i="12" s="1"/>
  <c r="I30" i="12"/>
  <c r="K30" i="12"/>
  <c r="O30" i="12"/>
  <c r="Q30" i="12"/>
  <c r="V30" i="12"/>
  <c r="G31" i="12"/>
  <c r="M31" i="12" s="1"/>
  <c r="I31" i="12"/>
  <c r="K31" i="12"/>
  <c r="O31" i="12"/>
  <c r="Q31" i="12"/>
  <c r="V31" i="12"/>
  <c r="G32" i="12"/>
  <c r="M32" i="12" s="1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G36" i="12"/>
  <c r="I36" i="12"/>
  <c r="K36" i="12"/>
  <c r="O36" i="12"/>
  <c r="Q36" i="12"/>
  <c r="V36" i="12"/>
  <c r="G37" i="12"/>
  <c r="M37" i="12" s="1"/>
  <c r="I37" i="12"/>
  <c r="K37" i="12"/>
  <c r="O37" i="12"/>
  <c r="Q37" i="12"/>
  <c r="V37" i="12"/>
  <c r="G38" i="12"/>
  <c r="M38" i="12" s="1"/>
  <c r="I38" i="12"/>
  <c r="K38" i="12"/>
  <c r="O38" i="12"/>
  <c r="Q38" i="12"/>
  <c r="V38" i="12"/>
  <c r="G39" i="12"/>
  <c r="M39" i="12" s="1"/>
  <c r="I39" i="12"/>
  <c r="K39" i="12"/>
  <c r="O39" i="12"/>
  <c r="Q39" i="12"/>
  <c r="V39" i="12"/>
  <c r="G69" i="12"/>
  <c r="M69" i="12" s="1"/>
  <c r="I69" i="12"/>
  <c r="K69" i="12"/>
  <c r="O69" i="12"/>
  <c r="Q69" i="12"/>
  <c r="V69" i="12"/>
  <c r="G70" i="12"/>
  <c r="M70" i="12" s="1"/>
  <c r="I70" i="12"/>
  <c r="K70" i="12"/>
  <c r="O70" i="12"/>
  <c r="Q70" i="12"/>
  <c r="V70" i="12"/>
  <c r="G71" i="12"/>
  <c r="M71" i="12" s="1"/>
  <c r="I71" i="12"/>
  <c r="K71" i="12"/>
  <c r="O71" i="12"/>
  <c r="Q71" i="12"/>
  <c r="V71" i="12"/>
  <c r="G73" i="12"/>
  <c r="I73" i="12"/>
  <c r="K73" i="12"/>
  <c r="O73" i="12"/>
  <c r="Q73" i="12"/>
  <c r="V73" i="12"/>
  <c r="G74" i="12"/>
  <c r="M74" i="12" s="1"/>
  <c r="I74" i="12"/>
  <c r="K74" i="12"/>
  <c r="O74" i="12"/>
  <c r="Q74" i="12"/>
  <c r="V74" i="12"/>
  <c r="G75" i="12"/>
  <c r="M75" i="12" s="1"/>
  <c r="I75" i="12"/>
  <c r="K75" i="12"/>
  <c r="O75" i="12"/>
  <c r="Q75" i="12"/>
  <c r="V75" i="12"/>
  <c r="G76" i="12"/>
  <c r="I76" i="12"/>
  <c r="K76" i="12"/>
  <c r="M76" i="12"/>
  <c r="O76" i="12"/>
  <c r="Q76" i="12"/>
  <c r="V76" i="12"/>
  <c r="G77" i="12"/>
  <c r="M77" i="12" s="1"/>
  <c r="I77" i="12"/>
  <c r="K77" i="12"/>
  <c r="O77" i="12"/>
  <c r="Q77" i="12"/>
  <c r="V77" i="12"/>
  <c r="G78" i="12"/>
  <c r="M78" i="12" s="1"/>
  <c r="I78" i="12"/>
  <c r="K78" i="12"/>
  <c r="O78" i="12"/>
  <c r="Q78" i="12"/>
  <c r="V78" i="12"/>
  <c r="G79" i="12"/>
  <c r="M79" i="12" s="1"/>
  <c r="I79" i="12"/>
  <c r="K79" i="12"/>
  <c r="O79" i="12"/>
  <c r="Q79" i="12"/>
  <c r="V79" i="12"/>
  <c r="G80" i="12"/>
  <c r="M80" i="12" s="1"/>
  <c r="I80" i="12"/>
  <c r="K80" i="12"/>
  <c r="O80" i="12"/>
  <c r="Q80" i="12"/>
  <c r="V80" i="12"/>
  <c r="G81" i="12"/>
  <c r="M81" i="12" s="1"/>
  <c r="I81" i="12"/>
  <c r="K81" i="12"/>
  <c r="O81" i="12"/>
  <c r="Q81" i="12"/>
  <c r="V81" i="12"/>
  <c r="G82" i="12"/>
  <c r="M82" i="12" s="1"/>
  <c r="I82" i="12"/>
  <c r="K82" i="12"/>
  <c r="O82" i="12"/>
  <c r="Q82" i="12"/>
  <c r="V82" i="12"/>
  <c r="G83" i="12"/>
  <c r="M83" i="12" s="1"/>
  <c r="I83" i="12"/>
  <c r="K83" i="12"/>
  <c r="O83" i="12"/>
  <c r="Q83" i="12"/>
  <c r="V83" i="12"/>
  <c r="G84" i="12"/>
  <c r="I84" i="12"/>
  <c r="K84" i="12"/>
  <c r="M84" i="12"/>
  <c r="O84" i="12"/>
  <c r="Q84" i="12"/>
  <c r="V84" i="12"/>
  <c r="G85" i="12"/>
  <c r="M85" i="12" s="1"/>
  <c r="I85" i="12"/>
  <c r="K85" i="12"/>
  <c r="O85" i="12"/>
  <c r="Q85" i="12"/>
  <c r="V85" i="12"/>
  <c r="G86" i="12"/>
  <c r="M86" i="12" s="1"/>
  <c r="I86" i="12"/>
  <c r="K86" i="12"/>
  <c r="O86" i="12"/>
  <c r="Q86" i="12"/>
  <c r="V86" i="12"/>
  <c r="G87" i="12"/>
  <c r="M87" i="12" s="1"/>
  <c r="I87" i="12"/>
  <c r="K87" i="12"/>
  <c r="O87" i="12"/>
  <c r="Q87" i="12"/>
  <c r="V87" i="12"/>
  <c r="G89" i="12"/>
  <c r="I89" i="12"/>
  <c r="K89" i="12"/>
  <c r="O89" i="12"/>
  <c r="Q89" i="12"/>
  <c r="V89" i="12"/>
  <c r="G90" i="12"/>
  <c r="M90" i="12" s="1"/>
  <c r="I90" i="12"/>
  <c r="K90" i="12"/>
  <c r="O90" i="12"/>
  <c r="Q90" i="12"/>
  <c r="V90" i="12"/>
  <c r="G91" i="12"/>
  <c r="M91" i="12" s="1"/>
  <c r="I91" i="12"/>
  <c r="K91" i="12"/>
  <c r="O91" i="12"/>
  <c r="Q91" i="12"/>
  <c r="V91" i="12"/>
  <c r="G92" i="12"/>
  <c r="M92" i="12" s="1"/>
  <c r="I92" i="12"/>
  <c r="K92" i="12"/>
  <c r="O92" i="12"/>
  <c r="Q92" i="12"/>
  <c r="V92" i="12"/>
  <c r="G93" i="12"/>
  <c r="M93" i="12" s="1"/>
  <c r="I93" i="12"/>
  <c r="K93" i="12"/>
  <c r="O93" i="12"/>
  <c r="Q93" i="12"/>
  <c r="V93" i="12"/>
  <c r="G94" i="12"/>
  <c r="M94" i="12" s="1"/>
  <c r="I94" i="12"/>
  <c r="K94" i="12"/>
  <c r="O94" i="12"/>
  <c r="Q94" i="12"/>
  <c r="V94" i="12"/>
  <c r="G95" i="12"/>
  <c r="M95" i="12" s="1"/>
  <c r="I95" i="12"/>
  <c r="K95" i="12"/>
  <c r="O95" i="12"/>
  <c r="Q95" i="12"/>
  <c r="V95" i="12"/>
  <c r="G96" i="12"/>
  <c r="M96" i="12" s="1"/>
  <c r="I96" i="12"/>
  <c r="K96" i="12"/>
  <c r="O96" i="12"/>
  <c r="Q96" i="12"/>
  <c r="V96" i="12"/>
  <c r="G97" i="12"/>
  <c r="M97" i="12" s="1"/>
  <c r="I97" i="12"/>
  <c r="K97" i="12"/>
  <c r="O97" i="12"/>
  <c r="Q97" i="12"/>
  <c r="V97" i="12"/>
  <c r="G98" i="12"/>
  <c r="M98" i="12" s="1"/>
  <c r="I98" i="12"/>
  <c r="K98" i="12"/>
  <c r="O98" i="12"/>
  <c r="Q98" i="12"/>
  <c r="V98" i="12"/>
  <c r="G99" i="12"/>
  <c r="M99" i="12" s="1"/>
  <c r="I99" i="12"/>
  <c r="K99" i="12"/>
  <c r="O99" i="12"/>
  <c r="Q99" i="12"/>
  <c r="V99" i="12"/>
  <c r="G100" i="12"/>
  <c r="M100" i="12" s="1"/>
  <c r="I100" i="12"/>
  <c r="K100" i="12"/>
  <c r="O100" i="12"/>
  <c r="Q100" i="12"/>
  <c r="V100" i="12"/>
  <c r="G101" i="12"/>
  <c r="M101" i="12" s="1"/>
  <c r="I101" i="12"/>
  <c r="K101" i="12"/>
  <c r="O101" i="12"/>
  <c r="Q101" i="12"/>
  <c r="V101" i="12"/>
  <c r="G102" i="12"/>
  <c r="M102" i="12" s="1"/>
  <c r="I102" i="12"/>
  <c r="K102" i="12"/>
  <c r="O102" i="12"/>
  <c r="Q102" i="12"/>
  <c r="V102" i="12"/>
  <c r="G103" i="12"/>
  <c r="M103" i="12" s="1"/>
  <c r="I103" i="12"/>
  <c r="K103" i="12"/>
  <c r="O103" i="12"/>
  <c r="Q103" i="12"/>
  <c r="V103" i="12"/>
  <c r="G104" i="12"/>
  <c r="M104" i="12" s="1"/>
  <c r="I104" i="12"/>
  <c r="K104" i="12"/>
  <c r="O104" i="12"/>
  <c r="Q104" i="12"/>
  <c r="V104" i="12"/>
  <c r="G105" i="12"/>
  <c r="M105" i="12" s="1"/>
  <c r="I105" i="12"/>
  <c r="K105" i="12"/>
  <c r="O105" i="12"/>
  <c r="Q105" i="12"/>
  <c r="V105" i="12"/>
  <c r="G106" i="12"/>
  <c r="I106" i="12"/>
  <c r="K106" i="12"/>
  <c r="M106" i="12"/>
  <c r="O106" i="12"/>
  <c r="Q106" i="12"/>
  <c r="V106" i="12"/>
  <c r="G107" i="12"/>
  <c r="M107" i="12" s="1"/>
  <c r="I107" i="12"/>
  <c r="K107" i="12"/>
  <c r="O107" i="12"/>
  <c r="Q107" i="12"/>
  <c r="V107" i="12"/>
  <c r="G108" i="12"/>
  <c r="M108" i="12" s="1"/>
  <c r="I108" i="12"/>
  <c r="K108" i="12"/>
  <c r="O108" i="12"/>
  <c r="Q108" i="12"/>
  <c r="V108" i="12"/>
  <c r="G109" i="12"/>
  <c r="M109" i="12" s="1"/>
  <c r="I109" i="12"/>
  <c r="K109" i="12"/>
  <c r="O109" i="12"/>
  <c r="Q109" i="12"/>
  <c r="V109" i="12"/>
  <c r="G110" i="12"/>
  <c r="M110" i="12" s="1"/>
  <c r="I110" i="12"/>
  <c r="K110" i="12"/>
  <c r="O110" i="12"/>
  <c r="Q110" i="12"/>
  <c r="V110" i="12"/>
  <c r="G111" i="12"/>
  <c r="M111" i="12" s="1"/>
  <c r="I111" i="12"/>
  <c r="K111" i="12"/>
  <c r="O111" i="12"/>
  <c r="Q111" i="12"/>
  <c r="V111" i="12"/>
  <c r="G112" i="12"/>
  <c r="M112" i="12" s="1"/>
  <c r="I112" i="12"/>
  <c r="K112" i="12"/>
  <c r="O112" i="12"/>
  <c r="Q112" i="12"/>
  <c r="V112" i="12"/>
  <c r="G113" i="12"/>
  <c r="M113" i="12" s="1"/>
  <c r="I113" i="12"/>
  <c r="K113" i="12"/>
  <c r="O113" i="12"/>
  <c r="Q113" i="12"/>
  <c r="V113" i="12"/>
  <c r="G114" i="12"/>
  <c r="M114" i="12" s="1"/>
  <c r="I114" i="12"/>
  <c r="K114" i="12"/>
  <c r="O114" i="12"/>
  <c r="Q114" i="12"/>
  <c r="V114" i="12"/>
  <c r="G115" i="12"/>
  <c r="M115" i="12" s="1"/>
  <c r="I115" i="12"/>
  <c r="K115" i="12"/>
  <c r="O115" i="12"/>
  <c r="Q115" i="12"/>
  <c r="V115" i="12"/>
  <c r="G116" i="12"/>
  <c r="M116" i="12" s="1"/>
  <c r="I116" i="12"/>
  <c r="K116" i="12"/>
  <c r="O116" i="12"/>
  <c r="Q116" i="12"/>
  <c r="V116" i="12"/>
  <c r="G117" i="12"/>
  <c r="M117" i="12" s="1"/>
  <c r="I117" i="12"/>
  <c r="K117" i="12"/>
  <c r="O117" i="12"/>
  <c r="Q117" i="12"/>
  <c r="V117" i="12"/>
  <c r="G118" i="12"/>
  <c r="M118" i="12" s="1"/>
  <c r="I118" i="12"/>
  <c r="K118" i="12"/>
  <c r="O118" i="12"/>
  <c r="Q118" i="12"/>
  <c r="V118" i="12"/>
  <c r="G119" i="12"/>
  <c r="M119" i="12" s="1"/>
  <c r="I119" i="12"/>
  <c r="K119" i="12"/>
  <c r="O119" i="12"/>
  <c r="Q119" i="12"/>
  <c r="V119" i="12"/>
  <c r="G120" i="12"/>
  <c r="M120" i="12" s="1"/>
  <c r="I120" i="12"/>
  <c r="K120" i="12"/>
  <c r="O120" i="12"/>
  <c r="Q120" i="12"/>
  <c r="V120" i="12"/>
  <c r="G121" i="12"/>
  <c r="M121" i="12" s="1"/>
  <c r="I121" i="12"/>
  <c r="K121" i="12"/>
  <c r="O121" i="12"/>
  <c r="Q121" i="12"/>
  <c r="V121" i="12"/>
  <c r="G122" i="12"/>
  <c r="I122" i="12"/>
  <c r="K122" i="12"/>
  <c r="M122" i="12"/>
  <c r="O122" i="12"/>
  <c r="Q122" i="12"/>
  <c r="V122" i="12"/>
  <c r="G123" i="12"/>
  <c r="M123" i="12" s="1"/>
  <c r="I123" i="12"/>
  <c r="K123" i="12"/>
  <c r="O123" i="12"/>
  <c r="Q123" i="12"/>
  <c r="V123" i="12"/>
  <c r="G124" i="12"/>
  <c r="M124" i="12" s="1"/>
  <c r="I124" i="12"/>
  <c r="K124" i="12"/>
  <c r="O124" i="12"/>
  <c r="Q124" i="12"/>
  <c r="V124" i="12"/>
  <c r="G125" i="12"/>
  <c r="M125" i="12" s="1"/>
  <c r="I125" i="12"/>
  <c r="K125" i="12"/>
  <c r="O125" i="12"/>
  <c r="Q125" i="12"/>
  <c r="V125" i="12"/>
  <c r="G126" i="12"/>
  <c r="M126" i="12" s="1"/>
  <c r="I126" i="12"/>
  <c r="K126" i="12"/>
  <c r="O126" i="12"/>
  <c r="Q126" i="12"/>
  <c r="V126" i="12"/>
  <c r="G128" i="12"/>
  <c r="M128" i="12" s="1"/>
  <c r="I128" i="12"/>
  <c r="K128" i="12"/>
  <c r="O128" i="12"/>
  <c r="Q128" i="12"/>
  <c r="V128" i="12"/>
  <c r="G129" i="12"/>
  <c r="M129" i="12" s="1"/>
  <c r="I129" i="12"/>
  <c r="K129" i="12"/>
  <c r="O129" i="12"/>
  <c r="Q129" i="12"/>
  <c r="V129" i="12"/>
  <c r="G130" i="12"/>
  <c r="M130" i="12" s="1"/>
  <c r="I130" i="12"/>
  <c r="K130" i="12"/>
  <c r="O130" i="12"/>
  <c r="Q130" i="12"/>
  <c r="V130" i="12"/>
  <c r="G134" i="12"/>
  <c r="M134" i="12" s="1"/>
  <c r="I134" i="12"/>
  <c r="K134" i="12"/>
  <c r="O134" i="12"/>
  <c r="Q134" i="12"/>
  <c r="V134" i="12"/>
  <c r="G138" i="12"/>
  <c r="M138" i="12" s="1"/>
  <c r="I138" i="12"/>
  <c r="K138" i="12"/>
  <c r="O138" i="12"/>
  <c r="Q138" i="12"/>
  <c r="V138" i="12"/>
  <c r="G142" i="12"/>
  <c r="M142" i="12" s="1"/>
  <c r="I142" i="12"/>
  <c r="K142" i="12"/>
  <c r="O142" i="12"/>
  <c r="Q142" i="12"/>
  <c r="V142" i="12"/>
  <c r="G146" i="12"/>
  <c r="M146" i="12" s="1"/>
  <c r="I146" i="12"/>
  <c r="K146" i="12"/>
  <c r="O146" i="12"/>
  <c r="Q146" i="12"/>
  <c r="V146" i="12"/>
  <c r="G147" i="12"/>
  <c r="M147" i="12" s="1"/>
  <c r="I147" i="12"/>
  <c r="K147" i="12"/>
  <c r="O147" i="12"/>
  <c r="Q147" i="12"/>
  <c r="V147" i="12"/>
  <c r="G151" i="12"/>
  <c r="M151" i="12" s="1"/>
  <c r="I151" i="12"/>
  <c r="K151" i="12"/>
  <c r="O151" i="12"/>
  <c r="Q151" i="12"/>
  <c r="V151" i="12"/>
  <c r="G155" i="12"/>
  <c r="M155" i="12" s="1"/>
  <c r="I155" i="12"/>
  <c r="K155" i="12"/>
  <c r="O155" i="12"/>
  <c r="Q155" i="12"/>
  <c r="V155" i="12"/>
  <c r="G159" i="12"/>
  <c r="M159" i="12" s="1"/>
  <c r="I159" i="12"/>
  <c r="K159" i="12"/>
  <c r="O159" i="12"/>
  <c r="Q159" i="12"/>
  <c r="V159" i="12"/>
  <c r="G163" i="12"/>
  <c r="M163" i="12" s="1"/>
  <c r="I163" i="12"/>
  <c r="K163" i="12"/>
  <c r="O163" i="12"/>
  <c r="Q163" i="12"/>
  <c r="V163" i="12"/>
  <c r="G167" i="12"/>
  <c r="M167" i="12" s="1"/>
  <c r="I167" i="12"/>
  <c r="K167" i="12"/>
  <c r="O167" i="12"/>
  <c r="Q167" i="12"/>
  <c r="V167" i="12"/>
  <c r="G171" i="12"/>
  <c r="M171" i="12" s="1"/>
  <c r="I171" i="12"/>
  <c r="K171" i="12"/>
  <c r="O171" i="12"/>
  <c r="Q171" i="12"/>
  <c r="V171" i="12"/>
  <c r="G172" i="12"/>
  <c r="I172" i="12"/>
  <c r="K172" i="12"/>
  <c r="M172" i="12"/>
  <c r="O172" i="12"/>
  <c r="Q172" i="12"/>
  <c r="V172" i="12"/>
  <c r="G173" i="12"/>
  <c r="M173" i="12" s="1"/>
  <c r="I173" i="12"/>
  <c r="K173" i="12"/>
  <c r="O173" i="12"/>
  <c r="Q173" i="12"/>
  <c r="V173" i="12"/>
  <c r="G175" i="12"/>
  <c r="I175" i="12"/>
  <c r="I174" i="12" s="1"/>
  <c r="K175" i="12"/>
  <c r="O175" i="12"/>
  <c r="Q175" i="12"/>
  <c r="V175" i="12"/>
  <c r="V174" i="12" s="1"/>
  <c r="G176" i="12"/>
  <c r="I176" i="12"/>
  <c r="K176" i="12"/>
  <c r="M176" i="12"/>
  <c r="O176" i="12"/>
  <c r="Q176" i="12"/>
  <c r="V176" i="12"/>
  <c r="G177" i="12"/>
  <c r="M177" i="12" s="1"/>
  <c r="I177" i="12"/>
  <c r="K177" i="12"/>
  <c r="O177" i="12"/>
  <c r="Q177" i="12"/>
  <c r="V177" i="12"/>
  <c r="G179" i="12"/>
  <c r="I179" i="12"/>
  <c r="K179" i="12"/>
  <c r="O179" i="12"/>
  <c r="Q179" i="12"/>
  <c r="V179" i="12"/>
  <c r="G180" i="12"/>
  <c r="M180" i="12" s="1"/>
  <c r="I180" i="12"/>
  <c r="K180" i="12"/>
  <c r="O180" i="12"/>
  <c r="Q180" i="12"/>
  <c r="V180" i="12"/>
  <c r="G181" i="12"/>
  <c r="M181" i="12" s="1"/>
  <c r="I181" i="12"/>
  <c r="K181" i="12"/>
  <c r="O181" i="12"/>
  <c r="Q181" i="12"/>
  <c r="V181" i="12"/>
  <c r="G182" i="12"/>
  <c r="I182" i="12"/>
  <c r="K182" i="12"/>
  <c r="M182" i="12"/>
  <c r="O182" i="12"/>
  <c r="Q182" i="12"/>
  <c r="V182" i="12"/>
  <c r="G183" i="12"/>
  <c r="M183" i="12" s="1"/>
  <c r="I183" i="12"/>
  <c r="K183" i="12"/>
  <c r="O183" i="12"/>
  <c r="Q183" i="12"/>
  <c r="V183" i="12"/>
  <c r="G184" i="12"/>
  <c r="M184" i="12" s="1"/>
  <c r="I184" i="12"/>
  <c r="K184" i="12"/>
  <c r="O184" i="12"/>
  <c r="Q184" i="12"/>
  <c r="V184" i="12"/>
  <c r="G185" i="12"/>
  <c r="M185" i="12" s="1"/>
  <c r="I185" i="12"/>
  <c r="K185" i="12"/>
  <c r="O185" i="12"/>
  <c r="Q185" i="12"/>
  <c r="V185" i="12"/>
  <c r="G186" i="12"/>
  <c r="I186" i="12"/>
  <c r="K186" i="12"/>
  <c r="M186" i="12"/>
  <c r="O186" i="12"/>
  <c r="Q186" i="12"/>
  <c r="V186" i="12"/>
  <c r="G187" i="12"/>
  <c r="M187" i="12" s="1"/>
  <c r="I187" i="12"/>
  <c r="K187" i="12"/>
  <c r="O187" i="12"/>
  <c r="Q187" i="12"/>
  <c r="V187" i="12"/>
  <c r="G188" i="12"/>
  <c r="M188" i="12" s="1"/>
  <c r="I188" i="12"/>
  <c r="K188" i="12"/>
  <c r="O188" i="12"/>
  <c r="Q188" i="12"/>
  <c r="V188" i="12"/>
  <c r="G189" i="12"/>
  <c r="M189" i="12" s="1"/>
  <c r="I189" i="12"/>
  <c r="K189" i="12"/>
  <c r="O189" i="12"/>
  <c r="Q189" i="12"/>
  <c r="V189" i="12"/>
  <c r="G190" i="12"/>
  <c r="M190" i="12" s="1"/>
  <c r="I190" i="12"/>
  <c r="K190" i="12"/>
  <c r="O190" i="12"/>
  <c r="Q190" i="12"/>
  <c r="V190" i="12"/>
  <c r="G191" i="12"/>
  <c r="M191" i="12" s="1"/>
  <c r="I191" i="12"/>
  <c r="K191" i="12"/>
  <c r="O191" i="12"/>
  <c r="Q191" i="12"/>
  <c r="V191" i="12"/>
  <c r="G193" i="12"/>
  <c r="M193" i="12" s="1"/>
  <c r="I193" i="12"/>
  <c r="K193" i="12"/>
  <c r="O193" i="12"/>
  <c r="Q193" i="12"/>
  <c r="V193" i="12"/>
  <c r="G194" i="12"/>
  <c r="M194" i="12" s="1"/>
  <c r="I194" i="12"/>
  <c r="K194" i="12"/>
  <c r="O194" i="12"/>
  <c r="Q194" i="12"/>
  <c r="V194" i="12"/>
  <c r="G195" i="12"/>
  <c r="M195" i="12" s="1"/>
  <c r="I195" i="12"/>
  <c r="K195" i="12"/>
  <c r="O195" i="12"/>
  <c r="Q195" i="12"/>
  <c r="V195" i="12"/>
  <c r="G196" i="12"/>
  <c r="M196" i="12" s="1"/>
  <c r="I196" i="12"/>
  <c r="K196" i="12"/>
  <c r="O196" i="12"/>
  <c r="Q196" i="12"/>
  <c r="V196" i="12"/>
  <c r="G197" i="12"/>
  <c r="M197" i="12" s="1"/>
  <c r="I197" i="12"/>
  <c r="K197" i="12"/>
  <c r="O197" i="12"/>
  <c r="Q197" i="12"/>
  <c r="V197" i="12"/>
  <c r="G198" i="12"/>
  <c r="M198" i="12" s="1"/>
  <c r="I198" i="12"/>
  <c r="K198" i="12"/>
  <c r="O198" i="12"/>
  <c r="Q198" i="12"/>
  <c r="V198" i="12"/>
  <c r="G199" i="12"/>
  <c r="M199" i="12" s="1"/>
  <c r="I199" i="12"/>
  <c r="K199" i="12"/>
  <c r="O199" i="12"/>
  <c r="Q199" i="12"/>
  <c r="V199" i="12"/>
  <c r="G200" i="12"/>
  <c r="I200" i="12"/>
  <c r="K200" i="12"/>
  <c r="M200" i="12"/>
  <c r="O200" i="12"/>
  <c r="Q200" i="12"/>
  <c r="V200" i="12"/>
  <c r="AE202" i="12"/>
  <c r="F41" i="1" s="1"/>
  <c r="I18" i="1"/>
  <c r="I16" i="1"/>
  <c r="K192" i="12" l="1"/>
  <c r="I35" i="12"/>
  <c r="V8" i="12"/>
  <c r="F40" i="1"/>
  <c r="V192" i="12"/>
  <c r="V178" i="12"/>
  <c r="G174" i="12"/>
  <c r="I54" i="1" s="1"/>
  <c r="K127" i="12"/>
  <c r="Q127" i="12"/>
  <c r="I127" i="12"/>
  <c r="G88" i="12"/>
  <c r="I52" i="1" s="1"/>
  <c r="V72" i="12"/>
  <c r="K35" i="12"/>
  <c r="G8" i="12"/>
  <c r="K178" i="12"/>
  <c r="V88" i="12"/>
  <c r="Q35" i="12"/>
  <c r="O35" i="12"/>
  <c r="Q192" i="12"/>
  <c r="I192" i="12"/>
  <c r="G178" i="12"/>
  <c r="I55" i="1" s="1"/>
  <c r="I19" i="1" s="1"/>
  <c r="Q174" i="12"/>
  <c r="O174" i="12"/>
  <c r="V127" i="12"/>
  <c r="Q88" i="12"/>
  <c r="I88" i="12"/>
  <c r="O88" i="12"/>
  <c r="G72" i="12"/>
  <c r="I51" i="1" s="1"/>
  <c r="V35" i="12"/>
  <c r="O8" i="12"/>
  <c r="F39" i="1"/>
  <c r="K72" i="12"/>
  <c r="O192" i="12"/>
  <c r="Q178" i="12"/>
  <c r="I178" i="12"/>
  <c r="O178" i="12"/>
  <c r="K174" i="12"/>
  <c r="O127" i="12"/>
  <c r="K88" i="12"/>
  <c r="Q72" i="12"/>
  <c r="I72" i="12"/>
  <c r="O72" i="12"/>
  <c r="G35" i="12"/>
  <c r="I50" i="1" s="1"/>
  <c r="K8" i="12"/>
  <c r="Q8" i="12"/>
  <c r="I8" i="12"/>
  <c r="M192" i="12"/>
  <c r="M127" i="12"/>
  <c r="AF202" i="12"/>
  <c r="G192" i="12"/>
  <c r="I56" i="1" s="1"/>
  <c r="I20" i="1" s="1"/>
  <c r="M179" i="12"/>
  <c r="M178" i="12" s="1"/>
  <c r="M175" i="12"/>
  <c r="M174" i="12" s="1"/>
  <c r="M89" i="12"/>
  <c r="M88" i="12" s="1"/>
  <c r="M73" i="12"/>
  <c r="M72" i="12" s="1"/>
  <c r="M36" i="12"/>
  <c r="M35" i="12" s="1"/>
  <c r="G127" i="12"/>
  <c r="I53" i="1" s="1"/>
  <c r="M10" i="12"/>
  <c r="M8" i="12" s="1"/>
  <c r="J28" i="1"/>
  <c r="J26" i="1"/>
  <c r="G38" i="1"/>
  <c r="F38" i="1"/>
  <c r="J23" i="1"/>
  <c r="J24" i="1"/>
  <c r="J25" i="1"/>
  <c r="J27" i="1"/>
  <c r="E24" i="1"/>
  <c r="E26" i="1"/>
  <c r="G202" i="12" l="1"/>
  <c r="I49" i="1"/>
  <c r="G41" i="1"/>
  <c r="H41" i="1" s="1"/>
  <c r="I41" i="1" s="1"/>
  <c r="G39" i="1"/>
  <c r="G42" i="1" s="1"/>
  <c r="G25" i="1" s="1"/>
  <c r="A25" i="1" s="1"/>
  <c r="A26" i="1" s="1"/>
  <c r="G26" i="1" s="1"/>
  <c r="G40" i="1"/>
  <c r="H40" i="1" s="1"/>
  <c r="I40" i="1" s="1"/>
  <c r="F42" i="1"/>
  <c r="H39" i="1" l="1"/>
  <c r="H42" i="1" s="1"/>
  <c r="G23" i="1"/>
  <c r="A23" i="1" s="1"/>
  <c r="A24" i="1" s="1"/>
  <c r="G24" i="1" s="1"/>
  <c r="A27" i="1" s="1"/>
  <c r="A29" i="1" s="1"/>
  <c r="G29" i="1" s="1"/>
  <c r="G27" i="1" s="1"/>
  <c r="G28" i="1"/>
  <c r="I57" i="1"/>
  <c r="I17" i="1"/>
  <c r="I21" i="1" s="1"/>
  <c r="I39" i="1"/>
  <c r="I42" i="1" s="1"/>
  <c r="J55" i="1" l="1"/>
  <c r="J52" i="1"/>
  <c r="J50" i="1"/>
  <c r="J49" i="1"/>
  <c r="J53" i="1"/>
  <c r="J54" i="1"/>
  <c r="J51" i="1"/>
  <c r="J56" i="1"/>
  <c r="J40" i="1"/>
  <c r="J41" i="1"/>
  <c r="J39" i="1"/>
  <c r="J42" i="1" s="1"/>
  <c r="J57" i="1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Lenovo-PC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<sst xmlns="http://schemas.openxmlformats.org/spreadsheetml/2006/main" count="1185" uniqueCount="396">
  <si>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</si>
  <si>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</si>
  <si>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</si>
  <si>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</si>
  <si>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</si>
  <si>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</si>
  <si>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</si>
  <si>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</si>
  <si>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</si>
  <si>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</si>
  <si>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</si>
  <si>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</si>
  <si>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</si>
  <si>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</si>
  <si>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</si>
  <si>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</si>
  <si>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</si>
  <si>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</si>
  <si>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</si>
  <si>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</si>
  <si>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</si>
  <si>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</si>
  <si>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</si>
  <si>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</si>
  <si>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</si>
  <si>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</si>
  <si>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</si>
  <si>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</si>
  <si>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</si>
  <si>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</si>
  <si>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</si>
  <si>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</si>
  <si>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</si>
  <si>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</si>
  <si>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</si>
  <si>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</si>
  <si>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</si>
  <si>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</si>
  <si>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</si>
  <si>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</si>
  <si>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</si>
  <si>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D.2.1</t>
  </si>
  <si>
    <t>Zdroj páry</t>
  </si>
  <si>
    <t>SO02</t>
  </si>
  <si>
    <t>Předávací stanice</t>
  </si>
  <si>
    <t>Objekt:</t>
  </si>
  <si>
    <t>Rozpočet:</t>
  </si>
  <si>
    <t>2019_004</t>
  </si>
  <si>
    <t>Ekologizace a snížení energetické náročnosti Nemocnice Jindřichův Hradec, a.s.</t>
  </si>
  <si>
    <t>Stavba</t>
  </si>
  <si>
    <t>Celkem za stavbu</t>
  </si>
  <si>
    <t>CZK</t>
  </si>
  <si>
    <t>Rekapitulace dílů</t>
  </si>
  <si>
    <t>Typ dílu</t>
  </si>
  <si>
    <t>713</t>
  </si>
  <si>
    <t>Izolace tepelné</t>
  </si>
  <si>
    <t>724</t>
  </si>
  <si>
    <t>Strojní vybavení</t>
  </si>
  <si>
    <t>733</t>
  </si>
  <si>
    <t>Rozvod potrubí</t>
  </si>
  <si>
    <t>734</t>
  </si>
  <si>
    <t>Armatury</t>
  </si>
  <si>
    <t>737</t>
  </si>
  <si>
    <t xml:space="preserve">Odkouření </t>
  </si>
  <si>
    <t>783</t>
  </si>
  <si>
    <t>Nátěry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</si>
  <si>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</si>
  <si>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</si>
  <si>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</si>
  <si>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</si>
  <si>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</si>
  <si>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</si>
  <si>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</si>
  <si>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</si>
  <si>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</si>
  <si>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</si>
  <si>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</si>
  <si>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</si>
  <si>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</si>
  <si>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</si>
  <si>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</si>
  <si>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</si>
  <si>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</si>
  <si>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</si>
  <si>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</si>
  <si>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</si>
  <si>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</si>
  <si>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</si>
  <si>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</si>
  <si>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</si>
  <si>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</si>
  <si>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</si>
  <si>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</si>
  <si>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</si>
  <si>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</si>
  <si>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713par000m1</t>
  </si>
  <si>
    <t>Montáž tepelné izolace</t>
  </si>
  <si>
    <t>m</t>
  </si>
  <si>
    <t>Vlastní</t>
  </si>
  <si>
    <t>Indiv</t>
  </si>
  <si>
    <t>Práce</t>
  </si>
  <si>
    <t>POL1_</t>
  </si>
  <si>
    <t>713par000m2</t>
  </si>
  <si>
    <t>Montáž izolačních pouzder</t>
  </si>
  <si>
    <t>ks</t>
  </si>
  <si>
    <t>713par001</t>
  </si>
  <si>
    <t>Lamelová skružovatelná rohož z minerální plsti s povrchovou úpravou hliníkovou fólií vyztužená mřížkou ze skleněných vláken; tl. 100 mm; včetně montáže</t>
  </si>
  <si>
    <t>m2</t>
  </si>
  <si>
    <t>Specifikace</t>
  </si>
  <si>
    <t>POL3_</t>
  </si>
  <si>
    <t>713par002</t>
  </si>
  <si>
    <t>Potrubní pouzdro izolační, minerální plsť s hliníkovou folií, vystuženo mřížkou ze skleněných vláken 21/25 mm</t>
  </si>
  <si>
    <t>713par003</t>
  </si>
  <si>
    <t>Potrubní pouzdro izolační, minerální plsť s hliníkovou folií, vystuženo mřížkou ze skleněných vláken 27/30 mm</t>
  </si>
  <si>
    <t>713par004</t>
  </si>
  <si>
    <t>Potrubní pouzdro izolační, minerální plsť s hliníkovou folií, vystuženo mřížkou ze skleněných vláken 34/30 mm</t>
  </si>
  <si>
    <t>713par005</t>
  </si>
  <si>
    <t>Potrubní pouzdro izolační, minerální plsť s hliníkovou folií, vystuženo mřížkou ze skleněných vláken 42/30 mm</t>
  </si>
  <si>
    <t>713par006</t>
  </si>
  <si>
    <t>Potrubní pouzdro izolační, minerální plsť s hliníkovou folií, vystuženo mřížkou ze skleněných vláken 49/40 mm</t>
  </si>
  <si>
    <t>713par007</t>
  </si>
  <si>
    <t>Potrubní pouzdro izolační, minerální plsť s hliníkovou folií, vystuženo mřížkou ze skleněných vláken 60/50 mm</t>
  </si>
  <si>
    <t>713par008</t>
  </si>
  <si>
    <t>Potrubní pouzdro izolační, minerální plsť s hliníkovou folií, vystuženo mřížkou ze skleněných vláken 76/80 mm</t>
  </si>
  <si>
    <t>713par009</t>
  </si>
  <si>
    <t>Potrubní pouzdro izolační, minerální plsť s hliníkovou folií, vystuženo mřížkou ze skleněných vláken 89/80 mm</t>
  </si>
  <si>
    <t>713par010</t>
  </si>
  <si>
    <t>Potrubní pouzdro izolační, minerální plsť s hliníkovou folií, vystuženo mřížkou ze skleněných vláken 140/100 mm</t>
  </si>
  <si>
    <t>713par011</t>
  </si>
  <si>
    <t>Termoizolační trubice z pěnového polyetylenu, základní provedení, 21/6 mm</t>
  </si>
  <si>
    <t>713par012</t>
  </si>
  <si>
    <t>Termoizolační trubice z pěnového polyetylenu, základní provedení, 27/6 mm</t>
  </si>
  <si>
    <t>713par013</t>
  </si>
  <si>
    <t>Termoizolační trubice z pěnového polyetylenu, základní provedení, 34/6 mm</t>
  </si>
  <si>
    <t>713par014</t>
  </si>
  <si>
    <t>Termoizolační trubice z pěnového polyetylenu, základní provedení, 42/6 mm</t>
  </si>
  <si>
    <t>713par015</t>
  </si>
  <si>
    <t>Izolační pouzdro pro uzavírací ventil DN15; snímatelné; teplota do 220 °C</t>
  </si>
  <si>
    <t>713par016</t>
  </si>
  <si>
    <t>Izolační pouzdro pro uzavírací ventil DN25; snímatelné; teplota do 220 °C</t>
  </si>
  <si>
    <t>713par017</t>
  </si>
  <si>
    <t>Izolační pouzdro pro uzavírací ventil DN50; snímatelné; teplota do 220 °C</t>
  </si>
  <si>
    <t>713par018</t>
  </si>
  <si>
    <t>Izolační pouzdro pro uzavírací ventil DN65; snímatelné; teplota do 220 °C</t>
  </si>
  <si>
    <t>713par019</t>
  </si>
  <si>
    <t>Izolační pouzdro pro zpětný ventil DN15; snímatelné; teplota do 220 °C</t>
  </si>
  <si>
    <t>713par020</t>
  </si>
  <si>
    <t>Izolační pouzdro pro zpětný ventil DN20; snímatelné; teplota do 220 °C</t>
  </si>
  <si>
    <t>713par021</t>
  </si>
  <si>
    <t>Izolační pouzdro pro filtr DN15; snímatelné; teplota do 220 °C</t>
  </si>
  <si>
    <t>713par022</t>
  </si>
  <si>
    <t>Izolační pouzdro pro filtr DN20; snímatelné; teplota do 220 °C</t>
  </si>
  <si>
    <t>713par023</t>
  </si>
  <si>
    <t>Izolační pouzdro pro přírubový spoj DN40; snímatelné; teplota do 220 °C</t>
  </si>
  <si>
    <t>713par024</t>
  </si>
  <si>
    <t>Izolační pouzdro pro přírubový spoj DN65; snímatelné; teplota do 220 °C</t>
  </si>
  <si>
    <t>724par001m</t>
  </si>
  <si>
    <t>Montáž parního vyvíječe, včetně kompletace</t>
  </si>
  <si>
    <t>724par002m</t>
  </si>
  <si>
    <t>Montáž oběhových čerpadel</t>
  </si>
  <si>
    <t>724par003m</t>
  </si>
  <si>
    <t>Montáž kompresoru</t>
  </si>
  <si>
    <t>724par001</t>
  </si>
  <si>
    <t>POP</t>
  </si>
  <si>
    <t>Stupeň účinnosti spalovaní min 91%</t>
  </si>
  <si>
    <t>Max přípustný provozní tlak 10 bar</t>
  </si>
  <si>
    <t>Provozní tlak max 8 bar</t>
  </si>
  <si>
    <t>Provoz s občasnou obsluhou 24hod</t>
  </si>
  <si>
    <t>Svislá konstrukce, vzduchová izolace 3x</t>
  </si>
  <si>
    <t>Nizkoemisní hořák automatický, modulace výkonu 50-100%</t>
  </si>
  <si>
    <t>Rekuperace spalin</t>
  </si>
  <si>
    <t>Elektronický hlídač spalovaní, programovatelný</t>
  </si>
  <si>
    <t>Hllídání teploty páry a spalin elektronickými termostaty, dvojitá ochrana zavodňování</t>
  </si>
  <si>
    <t>Uzavírací armatura a pojistný ventil na páře</t>
  </si>
  <si>
    <t>Ruční uzavírací armatura, filtr, uzavírací armatura s pneupohonem, zpětná armatura na napájecí vodě</t>
  </si>
  <si>
    <t>Ruční uzavírací armatura a uzavírací armatura s pneupohonem na odkalu</t>
  </si>
  <si>
    <t>Separátor vlhkosti DN50 PN40, filtr DN25, Odvaděč kondenzátu DN25, PN16</t>
  </si>
  <si>
    <t>Protipříruby vstupů a výstupu</t>
  </si>
  <si>
    <t>Pomocné cirkulační čerpadlo</t>
  </si>
  <si>
    <t>Napájecí nádrž:</t>
  </si>
  <si>
    <t>Termické odplynění s barbotáží napájecí nádrže do 0,8 MPa a regulačním ventilem DN 20, PN 16 s elektrickým pohonem.</t>
  </si>
  <si>
    <t>Elektronické hlídání hladiny elektrodové</t>
  </si>
  <si>
    <t>Nerez chladič vzorků pro odběry z napájecí nádrže</t>
  </si>
  <si>
    <t>Úprava vody:</t>
  </si>
  <si>
    <t>Mechanický filtr hrubých nečistot, napojení 1", PN 10; průtok max. 5 m3/h, filtrační schopnost 80 mikrometrů, a elektromagnetický ventil 1"</t>
  </si>
  <si>
    <t>Dávkovací komplet pro korekci pH vody a chem. odpl. Dávkovací sestava s dávkovacím čerpadlem na konzole, impulsním vodoměrem, nádrží na chemikálie, sací a výtlačnou sestavou. Max. dávkovací výkon 3,4 l/h, max. protitlak 16 bar. Prvotní sada chemikálií.</t>
  </si>
  <si>
    <t>Vychlazovací nádrž s teplotní regulací nerezová, válcová stojatá s napojovacími přírubami, bez tepelné izolace, objem 100l</t>
  </si>
  <si>
    <t>Dochlazení odpadní vody, sestava termostatu, teploměru a elektromag. ventilu 3/4" pro výstupní teplotu vody do max. 50 °C</t>
  </si>
  <si>
    <t>Včetn dopravy, uvedení do provozu a zaškolení, výchozí revize, tlakové zkoušky, pasportu</t>
  </si>
  <si>
    <t>724par002</t>
  </si>
  <si>
    <t>Oběhové čerpadlo Q=1,32 m3/hod, H= 4,5 m</t>
  </si>
  <si>
    <t>724par003</t>
  </si>
  <si>
    <t>Kompresor se vzdušníkem, 50l/min, 8 bar</t>
  </si>
  <si>
    <t>724par004</t>
  </si>
  <si>
    <t>Pomocné ocelové konstrukce, včetně montáže</t>
  </si>
  <si>
    <t>kg</t>
  </si>
  <si>
    <t>733par000m</t>
  </si>
  <si>
    <t>Montáž potrubí včetně tvarovek</t>
  </si>
  <si>
    <t>733par000k</t>
  </si>
  <si>
    <t>Kotvící materiál (konzoly, podpěry, objímky); včetně montáže</t>
  </si>
  <si>
    <t>733par000</t>
  </si>
  <si>
    <t>Trubka ocelová bezešvá 17,2 x 2,6   P235GH</t>
  </si>
  <si>
    <t>14470101</t>
  </si>
  <si>
    <t>Trubka ocelová bezešvá 21,3 x 2,6   P235GH</t>
  </si>
  <si>
    <t>SPCM</t>
  </si>
  <si>
    <t>RTS 19/ I</t>
  </si>
  <si>
    <t>14470103</t>
  </si>
  <si>
    <t>Trubka ocelová bezešvá 26,9 x 2,6   P235GH</t>
  </si>
  <si>
    <t>14470105</t>
  </si>
  <si>
    <t>Trubka ocelová bezešvá 33,7 x 2,6   P235GH</t>
  </si>
  <si>
    <t>14470108</t>
  </si>
  <si>
    <t>Trubka ocelová bezešvá 42,4 x 2,6   P235GH</t>
  </si>
  <si>
    <t>14470112</t>
  </si>
  <si>
    <t>Trubka ocelová bezešvá 48,3 x 2,6   P235GH</t>
  </si>
  <si>
    <t>14470118</t>
  </si>
  <si>
    <t>Trubka ocelová bezešvá 60,3 x 2,9   P235GH</t>
  </si>
  <si>
    <t>14470124</t>
  </si>
  <si>
    <t>Trubka ocelová bezešvá 76,1 x 3,2   P235GH</t>
  </si>
  <si>
    <t>14470127</t>
  </si>
  <si>
    <t>Trubka ocelová bezešvá 88,9 x 3,6  P235GH</t>
  </si>
  <si>
    <t>14470134</t>
  </si>
  <si>
    <t>Trubka ocelová bezešvá 139,7 x 4,0  P235GH</t>
  </si>
  <si>
    <t>733par001</t>
  </si>
  <si>
    <t>Potrubí grilamidové PA12 8x1,0 mm</t>
  </si>
  <si>
    <t>733par002</t>
  </si>
  <si>
    <t>Potrubí grilamidové PA12 18x1,2 mm</t>
  </si>
  <si>
    <t>733R001</t>
  </si>
  <si>
    <t>Varné tvarovky (kolena 90°, oblouk 45°, redukce, Tkusy), příruby, včetně montáže</t>
  </si>
  <si>
    <t>734par000</t>
  </si>
  <si>
    <t>Montáž pojistného ventil DN15</t>
  </si>
  <si>
    <t>734419111</t>
  </si>
  <si>
    <t>Montáž teploměru s pouzdrem nebo stonkem a jímkou</t>
  </si>
  <si>
    <t>734209112</t>
  </si>
  <si>
    <t>Montáž armatur závitových,se 2závity, G 3/8</t>
  </si>
  <si>
    <t>734209113</t>
  </si>
  <si>
    <t>Montáž armatur závitových,se 2závity, G 1/2</t>
  </si>
  <si>
    <t>734209114</t>
  </si>
  <si>
    <t>Montáž armatur závitových,se 2závity, G 3/4</t>
  </si>
  <si>
    <t>734209115</t>
  </si>
  <si>
    <t>Montáž armatur závitových,se 2závity, G 1</t>
  </si>
  <si>
    <t>734209116</t>
  </si>
  <si>
    <t>Montáž armatur závitových,se 2závity, G 5/4</t>
  </si>
  <si>
    <t>230038411</t>
  </si>
  <si>
    <t>Montáž přírub. armatur, 2 příruby, PN 40, DN 15</t>
  </si>
  <si>
    <t>230038412</t>
  </si>
  <si>
    <t>Montáž přírub. armatur, 2 příruby, PN 40, DN 20</t>
  </si>
  <si>
    <t>230038413</t>
  </si>
  <si>
    <t>Montáž přírub. armatur, 2 příruby, PN 40, DN 25</t>
  </si>
  <si>
    <t>230038416</t>
  </si>
  <si>
    <t>Montáž přírub. armatur, 2 příruby, PN 40, DN 50</t>
  </si>
  <si>
    <t>230038417</t>
  </si>
  <si>
    <t>Montáž přírub. armatur, 2 příruby, PN 40, DN 65</t>
  </si>
  <si>
    <t>734par001</t>
  </si>
  <si>
    <t>Ventil uzavírací přímý DN 15, přírubový, PN 40, s ručním kolem</t>
  </si>
  <si>
    <t>734par002</t>
  </si>
  <si>
    <t>Ventil uzavírací přímý DN 25, přírubový, PN 40, s ručním kolem</t>
  </si>
  <si>
    <t>734par003</t>
  </si>
  <si>
    <t>Ventil uzavírací přímý DN 50, přírubový, PN 40, s ručním kolem</t>
  </si>
  <si>
    <t>734par004</t>
  </si>
  <si>
    <t>Ventil uzavírací přímý DN 65, přírubový, PN 40, s ručním kolem</t>
  </si>
  <si>
    <t>734par005</t>
  </si>
  <si>
    <t>Ventil zpětný samočinný přírubový PN 40; DN 15</t>
  </si>
  <si>
    <t>734par006</t>
  </si>
  <si>
    <t>Ventil zpětný samočinný přírubový PN 40; DN 20</t>
  </si>
  <si>
    <t>734par007</t>
  </si>
  <si>
    <t>Filtr hrubý přírubový PN 40; DN 15</t>
  </si>
  <si>
    <t>734par008</t>
  </si>
  <si>
    <t>Filtr hrubý přírubový PN 40; DN 20</t>
  </si>
  <si>
    <t>734par009</t>
  </si>
  <si>
    <t>Odvaděč kondenzátu termický přírubový PN 40; DN 15</t>
  </si>
  <si>
    <t>734par010</t>
  </si>
  <si>
    <t>Teploměr kruhový se zadním připojením d100 mm, 0-250 °C, délka stonku 160 mm</t>
  </si>
  <si>
    <t>734par011</t>
  </si>
  <si>
    <t>Teploměrová jímka PN 16, délka 165 mm</t>
  </si>
  <si>
    <t>734par012</t>
  </si>
  <si>
    <t>Tlakoměr se spodním připojením d100 mm; třída přesnosti 1,6; M 20x1,5; 0-1,6 MPa včetně ventilu a kondezační smyčky a montáže</t>
  </si>
  <si>
    <t>734par013</t>
  </si>
  <si>
    <t>Kulový kohout uzavírací s vnitřním závitem a ruční pákou PN 16; 3/8"</t>
  </si>
  <si>
    <t>734par014</t>
  </si>
  <si>
    <t>Kulový kohout uzavírací s vnitřním závitem a ruční pákou PN 16; 1/2"</t>
  </si>
  <si>
    <t>734par015</t>
  </si>
  <si>
    <t>Kulový kohout uzavírací s vnitřním závitem a ruční pákou PN 16; 3/4"</t>
  </si>
  <si>
    <t>734par016</t>
  </si>
  <si>
    <t>Kulový kohout uzavírací s vnitřním závitem a ruční pákou PN 16; 1"</t>
  </si>
  <si>
    <t>734par017</t>
  </si>
  <si>
    <t>Kulový kohout uzavírací s vnitřním závitem a ruční pákou PN 16; 5/4"</t>
  </si>
  <si>
    <t>734par018</t>
  </si>
  <si>
    <t>Filtr s vnitřními závity PN 16; 5/4"</t>
  </si>
  <si>
    <t>734par019</t>
  </si>
  <si>
    <t>Ventil regulační s vnitřními závity a ručním kolem PN 16; 3/4", kv=5,71 m3/hod</t>
  </si>
  <si>
    <t>734par020</t>
  </si>
  <si>
    <t>Ventil zpětný s vnitřními závity PN 16; 3/4"</t>
  </si>
  <si>
    <t>734par021</t>
  </si>
  <si>
    <t>Ventil zpětný s vnitřními závity PN 16; 1"</t>
  </si>
  <si>
    <t>734par022</t>
  </si>
  <si>
    <t>Potrubní oddělovač s vnitřními závity PN 10; 5/4"</t>
  </si>
  <si>
    <t>734par023</t>
  </si>
  <si>
    <t>Vodoměr s vnějšími závity; 3/4" Qn=2,5 m3/hod</t>
  </si>
  <si>
    <t>734par024</t>
  </si>
  <si>
    <t>Tlakoměr se spodním připojením d100 mm; třída přesnosti 1,6; M 20x1,5; 0-1,0 MPa včetně ventilu a kondezační smyčky a montáže</t>
  </si>
  <si>
    <t>734par025</t>
  </si>
  <si>
    <t>Regulátor tlaku vzduchu 800/500 kPa; s vnitřními závity</t>
  </si>
  <si>
    <t>734par026</t>
  </si>
  <si>
    <t>Pojistný ventil; 1/2"; pot=600 kPa; tlakový vzduch</t>
  </si>
  <si>
    <t>737par000</t>
  </si>
  <si>
    <t>Potrubí z PPR, teplá, D 20x3,4 mm</t>
  </si>
  <si>
    <t>737par001</t>
  </si>
  <si>
    <t>737par002</t>
  </si>
  <si>
    <t>Kotlový díl 350 mm vložka tl. 1,0 mm</t>
  </si>
  <si>
    <t>vložka nerez ocel 1.4404 tl. 1,0 mm</t>
  </si>
  <si>
    <t>minerální izolace tl. 50 mm</t>
  </si>
  <si>
    <t>opláštění nerez ocel 1.4404 tl. 0,5 mm, lesklý povrch</t>
  </si>
  <si>
    <t>737par003</t>
  </si>
  <si>
    <t>Komínový díl l = 950 mm, 350 mm vložka tl. 1,0 mm</t>
  </si>
  <si>
    <t>737par004</t>
  </si>
  <si>
    <t>Dilatační díl 350 mm, 350-650 mm vložka tl. 1,0 mm</t>
  </si>
  <si>
    <t>737par005</t>
  </si>
  <si>
    <t>Koleno d350R 400/30°, 2 segmenty vložka tl. 1,0 mm</t>
  </si>
  <si>
    <t>737par006</t>
  </si>
  <si>
    <t>Konzola 350 mm</t>
  </si>
  <si>
    <t>737par007</t>
  </si>
  <si>
    <t>Dno s odvodem kondenzátu 350 mm vložka tl. 1,0 mm</t>
  </si>
  <si>
    <t>737par008</t>
  </si>
  <si>
    <t>Komínový díl s kruhovým KO s deklem 350 mm vložka tl. 1,0 mm</t>
  </si>
  <si>
    <t>737par009</t>
  </si>
  <si>
    <t>Komínový díl l = 250 mm, 350 mm vložka tl. 1,0 mm</t>
  </si>
  <si>
    <t>737par010</t>
  </si>
  <si>
    <t>Sopouch 60° 350 mm vložka tl. 1,0 mm</t>
  </si>
  <si>
    <t>737par011</t>
  </si>
  <si>
    <t>Koncový komínový díl 350 mm s Meidingerovou hlavou, vložka tl. 1,0 mm</t>
  </si>
  <si>
    <t>737par012</t>
  </si>
  <si>
    <t>Komínový díl l = 950 mm, 350 mm, s regulátorem tahu a explozní klapkou vložka tl. 1,0 mm</t>
  </si>
  <si>
    <t>737par013</t>
  </si>
  <si>
    <t>Neutralizační box</t>
  </si>
  <si>
    <t>737par014</t>
  </si>
  <si>
    <t>Lůžko 350 mm</t>
  </si>
  <si>
    <t>737par015</t>
  </si>
  <si>
    <t>Zemnící objímka a svorka</t>
  </si>
  <si>
    <t>783par000</t>
  </si>
  <si>
    <t>Nátěr syntetický základní</t>
  </si>
  <si>
    <t>783par001</t>
  </si>
  <si>
    <t>Nátěr syntetický vrchní email</t>
  </si>
  <si>
    <t>783par002</t>
  </si>
  <si>
    <t>Nátěr silikonovou vypalovací barvou s antikorozním účinkem</t>
  </si>
  <si>
    <t>vnpar001</t>
  </si>
  <si>
    <t>Mimostaveništní doprava</t>
  </si>
  <si>
    <t>vnpar002</t>
  </si>
  <si>
    <t>Orientační štítky</t>
  </si>
  <si>
    <t>vnpar003</t>
  </si>
  <si>
    <t>Drobná stavební přípomoc</t>
  </si>
  <si>
    <t>hod</t>
  </si>
  <si>
    <t>vnpar004</t>
  </si>
  <si>
    <t>Drobné prostupy stavebními konstrukcemi, včetně zapravení</t>
  </si>
  <si>
    <t>vnpar005</t>
  </si>
  <si>
    <t>Protipožární pěna pro utěsnění prostupů požárně dělící konstrukcí; vč. balení protipožárních štítků</t>
  </si>
  <si>
    <t>vnpar006</t>
  </si>
  <si>
    <t>Montážní technika</t>
  </si>
  <si>
    <t>vnpar007</t>
  </si>
  <si>
    <t>Odvoz a ekologická likvidace odpadu; včetně poplatku za skládku</t>
  </si>
  <si>
    <t>vnpar008</t>
  </si>
  <si>
    <t>Napuštění a odvdušnění systému</t>
  </si>
  <si>
    <t>vnpar010</t>
  </si>
  <si>
    <t>Topná zkouška</t>
  </si>
  <si>
    <t>vnpar011</t>
  </si>
  <si>
    <t>Tlaková zkouška</t>
  </si>
  <si>
    <t>vnpar013</t>
  </si>
  <si>
    <t>Manipulační technika</t>
  </si>
  <si>
    <t>vnpar014</t>
  </si>
  <si>
    <t>Uvedení kotle a hořáku do provozu (servisní technik) - součást dodávky zdoje tepla</t>
  </si>
  <si>
    <t>vnpar016</t>
  </si>
  <si>
    <t>Napojení zdroje páry na stávající rozvody páry a kondenzátu</t>
  </si>
  <si>
    <t>onpar001</t>
  </si>
  <si>
    <t>Koordinace mezi profesemi</t>
  </si>
  <si>
    <t>onpar002</t>
  </si>
  <si>
    <t>Kompletační činnost</t>
  </si>
  <si>
    <t>onpar003</t>
  </si>
  <si>
    <t>Revize zařízení</t>
  </si>
  <si>
    <t>onpar004</t>
  </si>
  <si>
    <t>Měření emisí</t>
  </si>
  <si>
    <t>onpar005</t>
  </si>
  <si>
    <t>Měření hluku</t>
  </si>
  <si>
    <t>onpar006</t>
  </si>
  <si>
    <t>Zkušební provoz, včetně seřízení zdroje</t>
  </si>
  <si>
    <t>onpar007</t>
  </si>
  <si>
    <t>Návrh a zhotovení provozního řádu k parnímu vyvíječi</t>
  </si>
  <si>
    <t>onpar008</t>
  </si>
  <si>
    <t>Provozní kniha parního vyvíječe</t>
  </si>
  <si>
    <t>SUM</t>
  </si>
  <si>
    <t>Poznámky uchazeče k zadání</t>
  </si>
  <si>
    <t>POPUZIV</t>
  </si>
  <si>
    <t>Napájecí triplexní keramické pístové čerpadlo; 1"; průtok 1320 l/h, výtlak 60 bar, s pojistným ventilem 1/2", otevírací přetlak 35 bar, a filtrem 5/4" s jemným sítkem</t>
  </si>
  <si>
    <t>END</t>
  </si>
  <si>
    <t>Tepelný výkon 557 kW</t>
  </si>
  <si>
    <t>Napájecí nádrž nerezová, válcová s konickými dny a napojovacími přírubami, bez tepelné izolace, objem 310 l, plně vyzbrojená požadovanými armaturami a snímači</t>
  </si>
  <si>
    <t>Plně automatický duplexní filtr pro změkčení napájecí vody s objemovou regenerací, kapacita 200, připojení 1".</t>
  </si>
  <si>
    <t>Vyvíječ páry, parní výkon 850 kg/hod (relativní při 100 °C, napájecí voda)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</si>
</sst>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 inden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 wrapText="1"/>
    </xf>
    <xf numFmtId="0" fontId="7" fillId="2" borderId="37" xfId="0" applyFont="1" applyFill="1" applyBorder="1" applyAlignment="1">
      <alignment vertical="center" wrapText="1"/>
    </xf>
    <xf numFmtId="4" fontId="7" fillId="2" borderId="39" xfId="0" applyNumberFormat="1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2" borderId="39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3" borderId="0" xfId="0" applyFont="1" applyFill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 wrapTex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200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0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186" t="s">
        <v>4</v>
      </c>
      <c r="C1" s="187"/>
      <c r="D1" s="187"/>
      <c r="E1" s="187"/>
      <c r="F1" s="187"/>
      <c r="G1" s="187"/>
      <c r="H1" s="187"/>
      <c r="I1" s="187"/>
      <c r="J1" s="188"/>
    </row>
    <row r="2" spans="1:15" ht="36" customHeight="1" x14ac:dyDescent="0.2">
      <c r="A2" s="2"/>
      <c r="B2" s="77" t="s">
        <v>24</v>
      </c>
      <c r="C2" s="78"/>
      <c r="D2" s="79" t="s">
        <v>47</v>
      </c>
      <c r="E2" s="195" t="s">
        <v>48</v>
      </c>
      <c r="F2" s="196"/>
      <c r="G2" s="196"/>
      <c r="H2" s="196"/>
      <c r="I2" s="196"/>
      <c r="J2" s="197"/>
      <c r="O2" s="1"/>
    </row>
    <row r="3" spans="1:15" ht="27" customHeight="1" x14ac:dyDescent="0.2">
      <c r="A3" s="2"/>
      <c r="B3" s="80" t="s">
        <v>45</v>
      </c>
      <c r="C3" s="78"/>
      <c r="D3" s="81" t="s">
        <v>43</v>
      </c>
      <c r="E3" s="198" t="s">
        <v>44</v>
      </c>
      <c r="F3" s="199"/>
      <c r="G3" s="199"/>
      <c r="H3" s="199"/>
      <c r="I3" s="199"/>
      <c r="J3" s="200"/>
    </row>
    <row r="4" spans="1:15" ht="23.25" customHeight="1" x14ac:dyDescent="0.2">
      <c r="A4" s="76">
        <v>2030</v>
      </c>
      <c r="B4" s="82" t="s">
        <v>46</v>
      </c>
      <c r="C4" s="83"/>
      <c r="D4" s="84" t="s">
        <v>41</v>
      </c>
      <c r="E4" s="208" t="s">
        <v>42</v>
      </c>
      <c r="F4" s="209"/>
      <c r="G4" s="209"/>
      <c r="H4" s="209"/>
      <c r="I4" s="209"/>
      <c r="J4" s="210"/>
    </row>
    <row r="5" spans="1:15" ht="24" customHeight="1" x14ac:dyDescent="0.2">
      <c r="A5" s="2"/>
      <c r="B5" s="31" t="s">
        <v>23</v>
      </c>
      <c r="D5" s="213"/>
      <c r="E5" s="214"/>
      <c r="F5" s="214"/>
      <c r="G5" s="214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215"/>
      <c r="E6" s="216"/>
      <c r="F6" s="216"/>
      <c r="G6" s="216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17"/>
      <c r="F7" s="218"/>
      <c r="G7" s="218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02"/>
      <c r="E11" s="202"/>
      <c r="F11" s="202"/>
      <c r="G11" s="202"/>
      <c r="H11" s="18" t="s">
        <v>40</v>
      </c>
      <c r="I11" s="86"/>
      <c r="J11" s="8"/>
    </row>
    <row r="12" spans="1:15" ht="15.75" customHeight="1" x14ac:dyDescent="0.2">
      <c r="A12" s="2"/>
      <c r="B12" s="28"/>
      <c r="C12" s="55"/>
      <c r="D12" s="207"/>
      <c r="E12" s="207"/>
      <c r="F12" s="207"/>
      <c r="G12" s="207"/>
      <c r="H12" s="18" t="s">
        <v>36</v>
      </c>
      <c r="I12" s="86"/>
      <c r="J12" s="8"/>
    </row>
    <row r="13" spans="1:15" ht="15.75" customHeight="1" x14ac:dyDescent="0.2">
      <c r="A13" s="2"/>
      <c r="B13" s="29"/>
      <c r="C13" s="56"/>
      <c r="D13" s="85"/>
      <c r="E13" s="211"/>
      <c r="F13" s="212"/>
      <c r="G13" s="212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01"/>
      <c r="F15" s="201"/>
      <c r="G15" s="203"/>
      <c r="H15" s="203"/>
      <c r="I15" s="203" t="s">
        <v>31</v>
      </c>
      <c r="J15" s="204"/>
    </row>
    <row r="16" spans="1:15" ht="23.25" customHeight="1" x14ac:dyDescent="0.2">
      <c r="A16" s="139" t="s">
        <v>26</v>
      </c>
      <c r="B16" s="38" t="s">
        <v>26</v>
      </c>
      <c r="C16" s="62"/>
      <c r="D16" s="63"/>
      <c r="E16" s="192"/>
      <c r="F16" s="193"/>
      <c r="G16" s="192"/>
      <c r="H16" s="193"/>
      <c r="I16" s="192">
        <f>SUMIF(F49:F56,A16,I49:I56)+SUMIF(F49:F56,"PSU",I49:I56)</f>
        <v>0</v>
      </c>
      <c r="J16" s="194"/>
    </row>
    <row r="17" spans="1:10" ht="23.25" customHeight="1" x14ac:dyDescent="0.2">
      <c r="A17" s="139" t="s">
        <v>27</v>
      </c>
      <c r="B17" s="38" t="s">
        <v>27</v>
      </c>
      <c r="C17" s="62"/>
      <c r="D17" s="63"/>
      <c r="E17" s="192"/>
      <c r="F17" s="193"/>
      <c r="G17" s="192"/>
      <c r="H17" s="193"/>
      <c r="I17" s="192">
        <f>SUMIF(F49:F56,A17,I49:I56)</f>
        <v>0</v>
      </c>
      <c r="J17" s="194"/>
    </row>
    <row r="18" spans="1:10" ht="23.25" customHeight="1" x14ac:dyDescent="0.2">
      <c r="A18" s="139" t="s">
        <v>28</v>
      </c>
      <c r="B18" s="38" t="s">
        <v>28</v>
      </c>
      <c r="C18" s="62"/>
      <c r="D18" s="63"/>
      <c r="E18" s="192"/>
      <c r="F18" s="193"/>
      <c r="G18" s="192"/>
      <c r="H18" s="193"/>
      <c r="I18" s="192">
        <f>SUMIF(F49:F56,A18,I49:I56)</f>
        <v>0</v>
      </c>
      <c r="J18" s="194"/>
    </row>
    <row r="19" spans="1:10" ht="23.25" customHeight="1" x14ac:dyDescent="0.2">
      <c r="A19" s="139" t="s">
        <v>66</v>
      </c>
      <c r="B19" s="38" t="s">
        <v>29</v>
      </c>
      <c r="C19" s="62"/>
      <c r="D19" s="63"/>
      <c r="E19" s="192"/>
      <c r="F19" s="193"/>
      <c r="G19" s="192"/>
      <c r="H19" s="193"/>
      <c r="I19" s="192">
        <f>SUMIF(F49:F56,A19,I49:I56)</f>
        <v>0</v>
      </c>
      <c r="J19" s="194"/>
    </row>
    <row r="20" spans="1:10" ht="23.25" customHeight="1" x14ac:dyDescent="0.2">
      <c r="A20" s="139" t="s">
        <v>67</v>
      </c>
      <c r="B20" s="38" t="s">
        <v>30</v>
      </c>
      <c r="C20" s="62"/>
      <c r="D20" s="63"/>
      <c r="E20" s="192"/>
      <c r="F20" s="193"/>
      <c r="G20" s="192"/>
      <c r="H20" s="193"/>
      <c r="I20" s="192">
        <f>SUMIF(F49:F56,A20,I49:I56)</f>
        <v>0</v>
      </c>
      <c r="J20" s="194"/>
    </row>
    <row r="21" spans="1:10" ht="23.25" customHeight="1" x14ac:dyDescent="0.2">
      <c r="A21" s="2"/>
      <c r="B21" s="48" t="s">
        <v>31</v>
      </c>
      <c r="C21" s="64"/>
      <c r="D21" s="65"/>
      <c r="E21" s="205"/>
      <c r="F21" s="206"/>
      <c r="G21" s="205"/>
      <c r="H21" s="206"/>
      <c r="I21" s="205">
        <f>SUM(I16:J20)</f>
        <v>0</v>
      </c>
      <c r="J21" s="224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222">
        <f>ZakladDPHSniVypocet</f>
        <v>0</v>
      </c>
      <c r="H23" s="223"/>
      <c r="I23" s="223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220">
        <f>IF(A24&gt;50, ROUNDUP(A23, 0), ROUNDDOWN(A23, 0))</f>
        <v>0</v>
      </c>
      <c r="H24" s="221"/>
      <c r="I24" s="221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22">
        <f>ZakladDPHZaklVypocet</f>
        <v>0</v>
      </c>
      <c r="H25" s="223"/>
      <c r="I25" s="223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189">
        <f>IF(A26&gt;50, ROUNDUP(A25, 0), ROUNDDOWN(A25, 0))</f>
        <v>0</v>
      </c>
      <c r="H26" s="190"/>
      <c r="I26" s="190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191">
        <f>CenaCelkem-(ZakladDPHSni+DPHSni+ZakladDPHZakl+DPHZakl)</f>
        <v>0</v>
      </c>
      <c r="H27" s="191"/>
      <c r="I27" s="191"/>
      <c r="J27" s="41" t="str">
        <f t="shared" si="0"/>
        <v>CZK</v>
      </c>
    </row>
    <row r="28" spans="1:10" ht="27.75" hidden="1" customHeight="1" thickBot="1" x14ac:dyDescent="0.25">
      <c r="A28" s="2"/>
      <c r="B28" s="113" t="s">
        <v>25</v>
      </c>
      <c r="C28" s="114"/>
      <c r="D28" s="114"/>
      <c r="E28" s="115"/>
      <c r="F28" s="116"/>
      <c r="G28" s="225">
        <f>ZakladDPHSniVypocet+ZakladDPHZaklVypocet</f>
        <v>0</v>
      </c>
      <c r="H28" s="226"/>
      <c r="I28" s="226"/>
      <c r="J28" s="117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3" t="s">
        <v>37</v>
      </c>
      <c r="C29" s="118"/>
      <c r="D29" s="118"/>
      <c r="E29" s="118"/>
      <c r="F29" s="119"/>
      <c r="G29" s="225">
        <f>IF(A29&gt;50, ROUNDUP(A27, 0), ROUNDDOWN(A27, 0))</f>
        <v>0</v>
      </c>
      <c r="H29" s="225"/>
      <c r="I29" s="225"/>
      <c r="J29" s="120" t="s">
        <v>51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27"/>
      <c r="E34" s="228"/>
      <c r="G34" s="229"/>
      <c r="H34" s="230"/>
      <c r="I34" s="230"/>
      <c r="J34" s="25"/>
    </row>
    <row r="35" spans="1:10" ht="12.75" customHeight="1" x14ac:dyDescent="0.2">
      <c r="A35" s="2"/>
      <c r="B35" s="2"/>
      <c r="D35" s="219" t="s">
        <v>2</v>
      </c>
      <c r="E35" s="219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90" t="s">
        <v>17</v>
      </c>
      <c r="C37" s="91"/>
      <c r="D37" s="91"/>
      <c r="E37" s="91"/>
      <c r="F37" s="92"/>
      <c r="G37" s="92"/>
      <c r="H37" s="92"/>
      <c r="I37" s="92"/>
      <c r="J37" s="93"/>
    </row>
    <row r="38" spans="1:10" ht="25.5" hidden="1" customHeight="1" x14ac:dyDescent="0.2">
      <c r="A38" s="89" t="s">
        <v>39</v>
      </c>
      <c r="B38" s="94" t="s">
        <v>18</v>
      </c>
      <c r="C38" s="95" t="s">
        <v>6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19</v>
      </c>
      <c r="I38" s="97" t="s">
        <v>1</v>
      </c>
      <c r="J38" s="98" t="s">
        <v>0</v>
      </c>
    </row>
    <row r="39" spans="1:10" ht="25.5" hidden="1" customHeight="1" x14ac:dyDescent="0.2">
      <c r="A39" s="89">
        <v>1</v>
      </c>
      <c r="B39" s="99" t="s">
        <v>49</v>
      </c>
      <c r="C39" s="231"/>
      <c r="D39" s="231"/>
      <c r="E39" s="231"/>
      <c r="F39" s="100">
        <f>'SO02 D.2.1 Pol'!AE202</f>
        <v>0</v>
      </c>
      <c r="G39" s="101">
        <f>'SO02 D.2.1 Pol'!AF202</f>
        <v>0</v>
      </c>
      <c r="H39" s="102">
        <f>(F39*SazbaDPH1/100)+(G39*SazbaDPH2/100)</f>
        <v>0</v>
      </c>
      <c r="I39" s="102">
        <f>F39+G39+H39</f>
        <v>0</v>
      </c>
      <c r="J39" s="103" t="str">
        <f>IF(CenaCelkemVypocet=0,"",I39/CenaCelkemVypocet*100)</f>
        <v/>
      </c>
    </row>
    <row r="40" spans="1:10" ht="25.5" hidden="1" customHeight="1" x14ac:dyDescent="0.2">
      <c r="A40" s="89">
        <v>2</v>
      </c>
      <c r="B40" s="104" t="s">
        <v>43</v>
      </c>
      <c r="C40" s="232" t="s">
        <v>44</v>
      </c>
      <c r="D40" s="232"/>
      <c r="E40" s="232"/>
      <c r="F40" s="105">
        <f>'SO02 D.2.1 Pol'!AE202</f>
        <v>0</v>
      </c>
      <c r="G40" s="106">
        <f>'SO02 D.2.1 Pol'!AF202</f>
        <v>0</v>
      </c>
      <c r="H40" s="106">
        <f>(F40*SazbaDPH1/100)+(G40*SazbaDPH2/100)</f>
        <v>0</v>
      </c>
      <c r="I40" s="106">
        <f>F40+G40+H40</f>
        <v>0</v>
      </c>
      <c r="J40" s="107" t="str">
        <f>IF(CenaCelkemVypocet=0,"",I40/CenaCelkemVypocet*100)</f>
        <v/>
      </c>
    </row>
    <row r="41" spans="1:10" ht="25.5" hidden="1" customHeight="1" x14ac:dyDescent="0.2">
      <c r="A41" s="89">
        <v>3</v>
      </c>
      <c r="B41" s="108" t="s">
        <v>41</v>
      </c>
      <c r="C41" s="231" t="s">
        <v>42</v>
      </c>
      <c r="D41" s="231"/>
      <c r="E41" s="231"/>
      <c r="F41" s="109">
        <f>'SO02 D.2.1 Pol'!AE202</f>
        <v>0</v>
      </c>
      <c r="G41" s="102">
        <f>'SO02 D.2.1 Pol'!AF202</f>
        <v>0</v>
      </c>
      <c r="H41" s="102">
        <f>(F41*SazbaDPH1/100)+(G41*SazbaDPH2/100)</f>
        <v>0</v>
      </c>
      <c r="I41" s="102">
        <f>F41+G41+H41</f>
        <v>0</v>
      </c>
      <c r="J41" s="103" t="str">
        <f>IF(CenaCelkemVypocet=0,"",I41/CenaCelkemVypocet*100)</f>
        <v/>
      </c>
    </row>
    <row r="42" spans="1:10" ht="25.5" hidden="1" customHeight="1" x14ac:dyDescent="0.2">
      <c r="A42" s="89"/>
      <c r="B42" s="233" t="s">
        <v>50</v>
      </c>
      <c r="C42" s="234"/>
      <c r="D42" s="234"/>
      <c r="E42" s="235"/>
      <c r="F42" s="110">
        <f>SUMIF(A39:A41,"=1",F39:F41)</f>
        <v>0</v>
      </c>
      <c r="G42" s="111">
        <f>SUMIF(A39:A41,"=1",G39:G41)</f>
        <v>0</v>
      </c>
      <c r="H42" s="111">
        <f>SUMIF(A39:A41,"=1",H39:H41)</f>
        <v>0</v>
      </c>
      <c r="I42" s="111">
        <f>SUMIF(A39:A41,"=1",I39:I41)</f>
        <v>0</v>
      </c>
      <c r="J42" s="112">
        <f>SUMIF(A39:A41,"=1",J39:J41)</f>
        <v>0</v>
      </c>
    </row>
    <row r="46" spans="1:10" ht="15.75" x14ac:dyDescent="0.25">
      <c r="B46" s="121" t="s">
        <v>52</v>
      </c>
    </row>
    <row r="48" spans="1:10" ht="25.5" customHeight="1" x14ac:dyDescent="0.2">
      <c r="A48" s="123"/>
      <c r="B48" s="126" t="s">
        <v>18</v>
      </c>
      <c r="C48" s="126" t="s">
        <v>6</v>
      </c>
      <c r="D48" s="127"/>
      <c r="E48" s="127"/>
      <c r="F48" s="128" t="s">
        <v>53</v>
      </c>
      <c r="G48" s="128"/>
      <c r="H48" s="128"/>
      <c r="I48" s="128" t="s">
        <v>31</v>
      </c>
      <c r="J48" s="128" t="s">
        <v>0</v>
      </c>
    </row>
    <row r="49" spans="1:10" ht="36.75" customHeight="1" x14ac:dyDescent="0.2">
      <c r="A49" s="124"/>
      <c r="B49" s="129" t="s">
        <v>54</v>
      </c>
      <c r="C49" s="236" t="s">
        <v>55</v>
      </c>
      <c r="D49" s="237"/>
      <c r="E49" s="237"/>
      <c r="F49" s="137" t="s">
        <v>27</v>
      </c>
      <c r="G49" s="130"/>
      <c r="H49" s="130"/>
      <c r="I49" s="130">
        <f>'SO02 D.2.1 Pol'!G8</f>
        <v>0</v>
      </c>
      <c r="J49" s="135" t="str">
        <f>IF(I57=0,"",I49/I57*100)</f>
        <v/>
      </c>
    </row>
    <row r="50" spans="1:10" ht="36.75" customHeight="1" x14ac:dyDescent="0.2">
      <c r="A50" s="124"/>
      <c r="B50" s="129" t="s">
        <v>56</v>
      </c>
      <c r="C50" s="236" t="s">
        <v>57</v>
      </c>
      <c r="D50" s="237"/>
      <c r="E50" s="237"/>
      <c r="F50" s="137" t="s">
        <v>27</v>
      </c>
      <c r="G50" s="130"/>
      <c r="H50" s="130"/>
      <c r="I50" s="130">
        <f>'SO02 D.2.1 Pol'!G35</f>
        <v>0</v>
      </c>
      <c r="J50" s="135" t="str">
        <f>IF(I57=0,"",I50/I57*100)</f>
        <v/>
      </c>
    </row>
    <row r="51" spans="1:10" ht="36.75" customHeight="1" x14ac:dyDescent="0.2">
      <c r="A51" s="124"/>
      <c r="B51" s="129" t="s">
        <v>58</v>
      </c>
      <c r="C51" s="236" t="s">
        <v>59</v>
      </c>
      <c r="D51" s="237"/>
      <c r="E51" s="237"/>
      <c r="F51" s="137" t="s">
        <v>27</v>
      </c>
      <c r="G51" s="130"/>
      <c r="H51" s="130"/>
      <c r="I51" s="130">
        <f>'SO02 D.2.1 Pol'!G72</f>
        <v>0</v>
      </c>
      <c r="J51" s="135" t="str">
        <f>IF(I57=0,"",I51/I57*100)</f>
        <v/>
      </c>
    </row>
    <row r="52" spans="1:10" ht="36.75" customHeight="1" x14ac:dyDescent="0.2">
      <c r="A52" s="124"/>
      <c r="B52" s="129" t="s">
        <v>60</v>
      </c>
      <c r="C52" s="236" t="s">
        <v>61</v>
      </c>
      <c r="D52" s="237"/>
      <c r="E52" s="237"/>
      <c r="F52" s="137" t="s">
        <v>27</v>
      </c>
      <c r="G52" s="130"/>
      <c r="H52" s="130"/>
      <c r="I52" s="130">
        <f>'SO02 D.2.1 Pol'!G88</f>
        <v>0</v>
      </c>
      <c r="J52" s="135" t="str">
        <f>IF(I57=0,"",I52/I57*100)</f>
        <v/>
      </c>
    </row>
    <row r="53" spans="1:10" ht="36.75" customHeight="1" x14ac:dyDescent="0.2">
      <c r="A53" s="124"/>
      <c r="B53" s="129" t="s">
        <v>62</v>
      </c>
      <c r="C53" s="236" t="s">
        <v>63</v>
      </c>
      <c r="D53" s="237"/>
      <c r="E53" s="237"/>
      <c r="F53" s="137" t="s">
        <v>27</v>
      </c>
      <c r="G53" s="130"/>
      <c r="H53" s="130"/>
      <c r="I53" s="130">
        <f>'SO02 D.2.1 Pol'!G127</f>
        <v>0</v>
      </c>
      <c r="J53" s="135" t="str">
        <f>IF(I57=0,"",I53/I57*100)</f>
        <v/>
      </c>
    </row>
    <row r="54" spans="1:10" ht="36.75" customHeight="1" x14ac:dyDescent="0.2">
      <c r="A54" s="124"/>
      <c r="B54" s="129" t="s">
        <v>64</v>
      </c>
      <c r="C54" s="236" t="s">
        <v>65</v>
      </c>
      <c r="D54" s="237"/>
      <c r="E54" s="237"/>
      <c r="F54" s="137" t="s">
        <v>27</v>
      </c>
      <c r="G54" s="130"/>
      <c r="H54" s="130"/>
      <c r="I54" s="130">
        <f>'SO02 D.2.1 Pol'!G174</f>
        <v>0</v>
      </c>
      <c r="J54" s="135" t="str">
        <f>IF(I57=0,"",I54/I57*100)</f>
        <v/>
      </c>
    </row>
    <row r="55" spans="1:10" ht="36.75" customHeight="1" x14ac:dyDescent="0.2">
      <c r="A55" s="124"/>
      <c r="B55" s="129" t="s">
        <v>66</v>
      </c>
      <c r="C55" s="236" t="s">
        <v>29</v>
      </c>
      <c r="D55" s="237"/>
      <c r="E55" s="237"/>
      <c r="F55" s="137" t="s">
        <v>66</v>
      </c>
      <c r="G55" s="130"/>
      <c r="H55" s="130"/>
      <c r="I55" s="130">
        <f>'SO02 D.2.1 Pol'!G178</f>
        <v>0</v>
      </c>
      <c r="J55" s="135" t="str">
        <f>IF(I57=0,"",I55/I57*100)</f>
        <v/>
      </c>
    </row>
    <row r="56" spans="1:10" ht="36.75" customHeight="1" x14ac:dyDescent="0.2">
      <c r="A56" s="124"/>
      <c r="B56" s="129" t="s">
        <v>67</v>
      </c>
      <c r="C56" s="236" t="s">
        <v>30</v>
      </c>
      <c r="D56" s="237"/>
      <c r="E56" s="237"/>
      <c r="F56" s="137" t="s">
        <v>67</v>
      </c>
      <c r="G56" s="130"/>
      <c r="H56" s="130"/>
      <c r="I56" s="130">
        <f>'SO02 D.2.1 Pol'!G192</f>
        <v>0</v>
      </c>
      <c r="J56" s="135" t="str">
        <f>IF(I57=0,"",I56/I57*100)</f>
        <v/>
      </c>
    </row>
    <row r="57" spans="1:10" ht="25.5" customHeight="1" x14ac:dyDescent="0.2">
      <c r="A57" s="125"/>
      <c r="B57" s="131" t="s">
        <v>1</v>
      </c>
      <c r="C57" s="132"/>
      <c r="D57" s="133"/>
      <c r="E57" s="133"/>
      <c r="F57" s="138"/>
      <c r="G57" s="134"/>
      <c r="H57" s="134"/>
      <c r="I57" s="134">
        <f>SUM(I49:I56)</f>
        <v>0</v>
      </c>
      <c r="J57" s="136">
        <f>SUM(J49:J56)</f>
        <v>0</v>
      </c>
    </row>
    <row r="58" spans="1:10" x14ac:dyDescent="0.2">
      <c r="F58" s="87"/>
      <c r="G58" s="87"/>
      <c r="H58" s="87"/>
      <c r="I58" s="87"/>
      <c r="J58" s="88"/>
    </row>
    <row r="59" spans="1:10" x14ac:dyDescent="0.2">
      <c r="F59" s="87"/>
      <c r="G59" s="87"/>
      <c r="H59" s="87"/>
      <c r="I59" s="87"/>
      <c r="J59" s="88"/>
    </row>
    <row r="60" spans="1:10" x14ac:dyDescent="0.2">
      <c r="F60" s="87"/>
      <c r="G60" s="87"/>
      <c r="H60" s="87"/>
      <c r="I60" s="87"/>
      <c r="J60" s="8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C55:E55"/>
    <mergeCell ref="C56:E56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8" t="s">
        <v>7</v>
      </c>
      <c r="B1" s="238"/>
      <c r="C1" s="239"/>
      <c r="D1" s="238"/>
      <c r="E1" s="238"/>
      <c r="F1" s="238"/>
      <c r="G1" s="238"/>
    </row>
    <row r="2" spans="1:7" ht="24.95" customHeight="1" x14ac:dyDescent="0.2">
      <c r="A2" s="50" t="s">
        <v>8</v>
      </c>
      <c r="B2" s="49"/>
      <c r="C2" s="240"/>
      <c r="D2" s="240"/>
      <c r="E2" s="240"/>
      <c r="F2" s="240"/>
      <c r="G2" s="241"/>
    </row>
    <row r="3" spans="1:7" ht="24.95" customHeight="1" x14ac:dyDescent="0.2">
      <c r="A3" s="50" t="s">
        <v>9</v>
      </c>
      <c r="B3" s="49"/>
      <c r="C3" s="240"/>
      <c r="D3" s="240"/>
      <c r="E3" s="240"/>
      <c r="F3" s="240"/>
      <c r="G3" s="241"/>
    </row>
    <row r="4" spans="1:7" ht="24.95" customHeight="1" x14ac:dyDescent="0.2">
      <c r="A4" s="50" t="s">
        <v>10</v>
      </c>
      <c r="B4" s="49"/>
      <c r="C4" s="240"/>
      <c r="D4" s="240"/>
      <c r="E4" s="240"/>
      <c r="F4" s="240"/>
      <c r="G4" s="241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99"/>
  <sheetViews>
    <sheetView workbookViewId="0">
      <pane ySplit="7" topLeftCell="A180" activePane="bottomLeft" state="frozen"/>
      <selection pane="bottomLeft" activeCell="F193" sqref="F193:F200"/>
    </sheetView>
  </sheetViews>
  <sheetFormatPr defaultRowHeight="12.75" outlineLevelRow="1" x14ac:dyDescent="0.2"/>
  <cols>
    <col min="1" max="1" width="3.42578125" customWidth="1"/>
    <col min="2" max="2" width="12.7109375" style="122" customWidth="1"/>
    <col min="3" max="3" width="38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58" t="s">
        <v>7</v>
      </c>
      <c r="B1" s="258"/>
      <c r="C1" s="258"/>
      <c r="D1" s="258"/>
      <c r="E1" s="258"/>
      <c r="F1" s="258"/>
      <c r="G1" s="258"/>
      <c r="AG1" t="s">
        <v>68</v>
      </c>
    </row>
    <row r="2" spans="1:60" ht="25.15" customHeight="1" x14ac:dyDescent="0.2">
      <c r="A2" s="140" t="s">
        <v>8</v>
      </c>
      <c r="B2" s="49" t="s">
        <v>47</v>
      </c>
      <c r="C2" s="259" t="s">
        <v>48</v>
      </c>
      <c r="D2" s="260"/>
      <c r="E2" s="260"/>
      <c r="F2" s="260"/>
      <c r="G2" s="261"/>
      <c r="AG2" t="s">
        <v>69</v>
      </c>
    </row>
    <row r="3" spans="1:60" ht="25.15" customHeight="1" x14ac:dyDescent="0.2">
      <c r="A3" s="140" t="s">
        <v>9</v>
      </c>
      <c r="B3" s="49" t="s">
        <v>43</v>
      </c>
      <c r="C3" s="259" t="s">
        <v>44</v>
      </c>
      <c r="D3" s="260"/>
      <c r="E3" s="260"/>
      <c r="F3" s="260"/>
      <c r="G3" s="261"/>
      <c r="AC3" s="122" t="s">
        <v>69</v>
      </c>
      <c r="AG3" t="s">
        <v>70</v>
      </c>
    </row>
    <row r="4" spans="1:60" ht="25.15" customHeight="1" x14ac:dyDescent="0.2">
      <c r="A4" s="141" t="s">
        <v>10</v>
      </c>
      <c r="B4" s="142" t="s">
        <v>41</v>
      </c>
      <c r="C4" s="262" t="s">
        <v>42</v>
      </c>
      <c r="D4" s="263"/>
      <c r="E4" s="263"/>
      <c r="F4" s="263"/>
      <c r="G4" s="264"/>
      <c r="AG4" t="s">
        <v>71</v>
      </c>
    </row>
    <row r="5" spans="1:60" x14ac:dyDescent="0.2">
      <c r="D5" s="10"/>
    </row>
    <row r="6" spans="1:60" ht="38.25" x14ac:dyDescent="0.2">
      <c r="A6" s="144" t="s">
        <v>72</v>
      </c>
      <c r="B6" s="146" t="s">
        <v>73</v>
      </c>
      <c r="C6" s="146" t="s">
        <v>74</v>
      </c>
      <c r="D6" s="145" t="s">
        <v>75</v>
      </c>
      <c r="E6" s="144" t="s">
        <v>76</v>
      </c>
      <c r="F6" s="143" t="s">
        <v>77</v>
      </c>
      <c r="G6" s="144" t="s">
        <v>31</v>
      </c>
      <c r="H6" s="147" t="s">
        <v>32</v>
      </c>
      <c r="I6" s="147" t="s">
        <v>78</v>
      </c>
      <c r="J6" s="147" t="s">
        <v>33</v>
      </c>
      <c r="K6" s="147" t="s">
        <v>79</v>
      </c>
      <c r="L6" s="147" t="s">
        <v>80</v>
      </c>
      <c r="M6" s="147" t="s">
        <v>81</v>
      </c>
      <c r="N6" s="147" t="s">
        <v>82</v>
      </c>
      <c r="O6" s="147" t="s">
        <v>83</v>
      </c>
      <c r="P6" s="147" t="s">
        <v>84</v>
      </c>
      <c r="Q6" s="147" t="s">
        <v>85</v>
      </c>
      <c r="R6" s="147" t="s">
        <v>86</v>
      </c>
      <c r="S6" s="147" t="s">
        <v>87</v>
      </c>
      <c r="T6" s="147" t="s">
        <v>88</v>
      </c>
      <c r="U6" s="147" t="s">
        <v>89</v>
      </c>
      <c r="V6" s="147" t="s">
        <v>90</v>
      </c>
      <c r="W6" s="147" t="s">
        <v>91</v>
      </c>
      <c r="X6" s="147" t="s">
        <v>92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0" t="s">
        <v>93</v>
      </c>
      <c r="B8" s="161" t="s">
        <v>54</v>
      </c>
      <c r="C8" s="180" t="s">
        <v>55</v>
      </c>
      <c r="D8" s="162"/>
      <c r="E8" s="163"/>
      <c r="F8" s="164"/>
      <c r="G8" s="165">
        <f>SUMIF(AG9:AG34,"&lt;&gt;NOR",G9:G34)</f>
        <v>0</v>
      </c>
      <c r="H8" s="159"/>
      <c r="I8" s="159">
        <f>SUM(I9:I34)</f>
        <v>35446.149999999994</v>
      </c>
      <c r="J8" s="159"/>
      <c r="K8" s="159">
        <f>SUM(K9:K34)</f>
        <v>22610</v>
      </c>
      <c r="L8" s="159"/>
      <c r="M8" s="159">
        <f>SUM(M9:M34)</f>
        <v>0</v>
      </c>
      <c r="N8" s="159"/>
      <c r="O8" s="159">
        <f>SUM(O9:O34)</f>
        <v>0.02</v>
      </c>
      <c r="P8" s="159"/>
      <c r="Q8" s="159">
        <f>SUM(Q9:Q34)</f>
        <v>0</v>
      </c>
      <c r="R8" s="159"/>
      <c r="S8" s="159"/>
      <c r="T8" s="159"/>
      <c r="U8" s="159"/>
      <c r="V8" s="159">
        <f>SUM(V9:V34)</f>
        <v>0</v>
      </c>
      <c r="W8" s="159"/>
      <c r="X8" s="159"/>
      <c r="AG8" t="s">
        <v>94</v>
      </c>
    </row>
    <row r="9" spans="1:60" outlineLevel="1" x14ac:dyDescent="0.2">
      <c r="A9" s="172">
        <v>1</v>
      </c>
      <c r="B9" s="173" t="s">
        <v>95</v>
      </c>
      <c r="C9" s="181" t="s">
        <v>96</v>
      </c>
      <c r="D9" s="174" t="s">
        <v>97</v>
      </c>
      <c r="E9" s="175">
        <v>133</v>
      </c>
      <c r="F9" s="176">
        <v>0</v>
      </c>
      <c r="G9" s="177">
        <f t="shared" ref="G9:G34" si="0">ROUND(E9*F9,2)</f>
        <v>0</v>
      </c>
      <c r="H9" s="158">
        <v>0</v>
      </c>
      <c r="I9" s="157">
        <f t="shared" ref="I9:I34" si="1">ROUND(E9*H9,2)</f>
        <v>0</v>
      </c>
      <c r="J9" s="158">
        <v>170</v>
      </c>
      <c r="K9" s="157">
        <f t="shared" ref="K9:K34" si="2">ROUND(E9*J9,2)</f>
        <v>22610</v>
      </c>
      <c r="L9" s="157">
        <v>21</v>
      </c>
      <c r="M9" s="157">
        <f t="shared" ref="M9:M34" si="3">G9*(1+L9/100)</f>
        <v>0</v>
      </c>
      <c r="N9" s="157">
        <v>0</v>
      </c>
      <c r="O9" s="157">
        <f t="shared" ref="O9:O34" si="4">ROUND(E9*N9,2)</f>
        <v>0</v>
      </c>
      <c r="P9" s="157">
        <v>0</v>
      </c>
      <c r="Q9" s="157">
        <f t="shared" ref="Q9:Q34" si="5">ROUND(E9*P9,2)</f>
        <v>0</v>
      </c>
      <c r="R9" s="157"/>
      <c r="S9" s="157" t="s">
        <v>98</v>
      </c>
      <c r="T9" s="157" t="s">
        <v>99</v>
      </c>
      <c r="U9" s="157">
        <v>0</v>
      </c>
      <c r="V9" s="157">
        <f t="shared" ref="V9:V34" si="6">ROUND(E9*U9,2)</f>
        <v>0</v>
      </c>
      <c r="W9" s="157"/>
      <c r="X9" s="157" t="s">
        <v>100</v>
      </c>
      <c r="Y9" s="148"/>
      <c r="Z9" s="148"/>
      <c r="AA9" s="148"/>
      <c r="AB9" s="148"/>
      <c r="AC9" s="148"/>
      <c r="AD9" s="148"/>
      <c r="AE9" s="148"/>
      <c r="AF9" s="148"/>
      <c r="AG9" s="148" t="s">
        <v>101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72">
        <v>2</v>
      </c>
      <c r="B10" s="173" t="s">
        <v>102</v>
      </c>
      <c r="C10" s="181" t="s">
        <v>103</v>
      </c>
      <c r="D10" s="174" t="s">
        <v>104</v>
      </c>
      <c r="E10" s="175">
        <v>13</v>
      </c>
      <c r="F10" s="176">
        <v>0</v>
      </c>
      <c r="G10" s="177">
        <f t="shared" si="0"/>
        <v>0</v>
      </c>
      <c r="H10" s="158">
        <v>150</v>
      </c>
      <c r="I10" s="157">
        <f t="shared" si="1"/>
        <v>1950</v>
      </c>
      <c r="J10" s="158">
        <v>0</v>
      </c>
      <c r="K10" s="157">
        <f t="shared" si="2"/>
        <v>0</v>
      </c>
      <c r="L10" s="157">
        <v>21</v>
      </c>
      <c r="M10" s="157">
        <f t="shared" si="3"/>
        <v>0</v>
      </c>
      <c r="N10" s="157">
        <v>0</v>
      </c>
      <c r="O10" s="157">
        <f t="shared" si="4"/>
        <v>0</v>
      </c>
      <c r="P10" s="157">
        <v>0</v>
      </c>
      <c r="Q10" s="157">
        <f t="shared" si="5"/>
        <v>0</v>
      </c>
      <c r="R10" s="157"/>
      <c r="S10" s="157" t="s">
        <v>98</v>
      </c>
      <c r="T10" s="157" t="s">
        <v>99</v>
      </c>
      <c r="U10" s="157">
        <v>0</v>
      </c>
      <c r="V10" s="157">
        <f t="shared" si="6"/>
        <v>0</v>
      </c>
      <c r="W10" s="157"/>
      <c r="X10" s="157" t="s">
        <v>100</v>
      </c>
      <c r="Y10" s="148"/>
      <c r="Z10" s="148"/>
      <c r="AA10" s="148"/>
      <c r="AB10" s="148"/>
      <c r="AC10" s="148"/>
      <c r="AD10" s="148"/>
      <c r="AE10" s="148"/>
      <c r="AF10" s="148"/>
      <c r="AG10" s="148" t="s">
        <v>101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ht="45" outlineLevel="1" x14ac:dyDescent="0.2">
      <c r="A11" s="172">
        <v>3</v>
      </c>
      <c r="B11" s="173" t="s">
        <v>105</v>
      </c>
      <c r="C11" s="181" t="s">
        <v>106</v>
      </c>
      <c r="D11" s="174" t="s">
        <v>107</v>
      </c>
      <c r="E11" s="175">
        <v>5</v>
      </c>
      <c r="F11" s="176">
        <v>0</v>
      </c>
      <c r="G11" s="177">
        <f t="shared" si="0"/>
        <v>0</v>
      </c>
      <c r="H11" s="158">
        <v>527</v>
      </c>
      <c r="I11" s="157">
        <f t="shared" si="1"/>
        <v>2635</v>
      </c>
      <c r="J11" s="158">
        <v>0</v>
      </c>
      <c r="K11" s="157">
        <f t="shared" si="2"/>
        <v>0</v>
      </c>
      <c r="L11" s="157">
        <v>21</v>
      </c>
      <c r="M11" s="157">
        <f t="shared" si="3"/>
        <v>0</v>
      </c>
      <c r="N11" s="157">
        <v>4.0000000000000001E-3</v>
      </c>
      <c r="O11" s="157">
        <f t="shared" si="4"/>
        <v>0.02</v>
      </c>
      <c r="P11" s="157">
        <v>0</v>
      </c>
      <c r="Q11" s="157">
        <f t="shared" si="5"/>
        <v>0</v>
      </c>
      <c r="R11" s="157"/>
      <c r="S11" s="157" t="s">
        <v>98</v>
      </c>
      <c r="T11" s="157" t="s">
        <v>99</v>
      </c>
      <c r="U11" s="157">
        <v>0</v>
      </c>
      <c r="V11" s="157">
        <f t="shared" si="6"/>
        <v>0</v>
      </c>
      <c r="W11" s="157"/>
      <c r="X11" s="157" t="s">
        <v>108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109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33.75" outlineLevel="1" x14ac:dyDescent="0.2">
      <c r="A12" s="172">
        <v>4</v>
      </c>
      <c r="B12" s="173" t="s">
        <v>110</v>
      </c>
      <c r="C12" s="181" t="s">
        <v>111</v>
      </c>
      <c r="D12" s="174" t="s">
        <v>97</v>
      </c>
      <c r="E12" s="175">
        <v>36</v>
      </c>
      <c r="F12" s="176">
        <v>0</v>
      </c>
      <c r="G12" s="177">
        <f t="shared" si="0"/>
        <v>0</v>
      </c>
      <c r="H12" s="158">
        <v>81.400000000000006</v>
      </c>
      <c r="I12" s="157">
        <f t="shared" si="1"/>
        <v>2930.4</v>
      </c>
      <c r="J12" s="158">
        <v>0</v>
      </c>
      <c r="K12" s="157">
        <f t="shared" si="2"/>
        <v>0</v>
      </c>
      <c r="L12" s="157">
        <v>21</v>
      </c>
      <c r="M12" s="157">
        <f t="shared" si="3"/>
        <v>0</v>
      </c>
      <c r="N12" s="157">
        <v>0</v>
      </c>
      <c r="O12" s="157">
        <f t="shared" si="4"/>
        <v>0</v>
      </c>
      <c r="P12" s="157">
        <v>0</v>
      </c>
      <c r="Q12" s="157">
        <f t="shared" si="5"/>
        <v>0</v>
      </c>
      <c r="R12" s="157"/>
      <c r="S12" s="157" t="s">
        <v>98</v>
      </c>
      <c r="T12" s="157" t="s">
        <v>99</v>
      </c>
      <c r="U12" s="157">
        <v>0</v>
      </c>
      <c r="V12" s="157">
        <f t="shared" si="6"/>
        <v>0</v>
      </c>
      <c r="W12" s="157"/>
      <c r="X12" s="157" t="s">
        <v>108</v>
      </c>
      <c r="Y12" s="148"/>
      <c r="Z12" s="148"/>
      <c r="AA12" s="148"/>
      <c r="AB12" s="148"/>
      <c r="AC12" s="148"/>
      <c r="AD12" s="148"/>
      <c r="AE12" s="148"/>
      <c r="AF12" s="148"/>
      <c r="AG12" s="148" t="s">
        <v>109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ht="33.75" outlineLevel="1" x14ac:dyDescent="0.2">
      <c r="A13" s="172">
        <v>5</v>
      </c>
      <c r="B13" s="173" t="s">
        <v>112</v>
      </c>
      <c r="C13" s="181" t="s">
        <v>113</v>
      </c>
      <c r="D13" s="174" t="s">
        <v>97</v>
      </c>
      <c r="E13" s="175">
        <v>3</v>
      </c>
      <c r="F13" s="176">
        <v>0</v>
      </c>
      <c r="G13" s="177">
        <f t="shared" si="0"/>
        <v>0</v>
      </c>
      <c r="H13" s="158">
        <v>89.1</v>
      </c>
      <c r="I13" s="157">
        <f t="shared" si="1"/>
        <v>267.3</v>
      </c>
      <c r="J13" s="158">
        <v>0</v>
      </c>
      <c r="K13" s="157">
        <f t="shared" si="2"/>
        <v>0</v>
      </c>
      <c r="L13" s="157">
        <v>21</v>
      </c>
      <c r="M13" s="157">
        <f t="shared" si="3"/>
        <v>0</v>
      </c>
      <c r="N13" s="157">
        <v>0</v>
      </c>
      <c r="O13" s="157">
        <f t="shared" si="4"/>
        <v>0</v>
      </c>
      <c r="P13" s="157">
        <v>0</v>
      </c>
      <c r="Q13" s="157">
        <f t="shared" si="5"/>
        <v>0</v>
      </c>
      <c r="R13" s="157"/>
      <c r="S13" s="157" t="s">
        <v>98</v>
      </c>
      <c r="T13" s="157" t="s">
        <v>99</v>
      </c>
      <c r="U13" s="157">
        <v>0</v>
      </c>
      <c r="V13" s="157">
        <f t="shared" si="6"/>
        <v>0</v>
      </c>
      <c r="W13" s="157"/>
      <c r="X13" s="157" t="s">
        <v>108</v>
      </c>
      <c r="Y13" s="148"/>
      <c r="Z13" s="148"/>
      <c r="AA13" s="148"/>
      <c r="AB13" s="148"/>
      <c r="AC13" s="148"/>
      <c r="AD13" s="148"/>
      <c r="AE13" s="148"/>
      <c r="AF13" s="148"/>
      <c r="AG13" s="148" t="s">
        <v>109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ht="33.75" outlineLevel="1" x14ac:dyDescent="0.2">
      <c r="A14" s="172">
        <v>6</v>
      </c>
      <c r="B14" s="173" t="s">
        <v>114</v>
      </c>
      <c r="C14" s="181" t="s">
        <v>115</v>
      </c>
      <c r="D14" s="174" t="s">
        <v>97</v>
      </c>
      <c r="E14" s="175">
        <v>25</v>
      </c>
      <c r="F14" s="176">
        <v>0</v>
      </c>
      <c r="G14" s="177">
        <f t="shared" si="0"/>
        <v>0</v>
      </c>
      <c r="H14" s="158">
        <v>91.3</v>
      </c>
      <c r="I14" s="157">
        <f t="shared" si="1"/>
        <v>2282.5</v>
      </c>
      <c r="J14" s="158">
        <v>0</v>
      </c>
      <c r="K14" s="157">
        <f t="shared" si="2"/>
        <v>0</v>
      </c>
      <c r="L14" s="157">
        <v>21</v>
      </c>
      <c r="M14" s="157">
        <f t="shared" si="3"/>
        <v>0</v>
      </c>
      <c r="N14" s="157">
        <v>0</v>
      </c>
      <c r="O14" s="157">
        <f t="shared" si="4"/>
        <v>0</v>
      </c>
      <c r="P14" s="157">
        <v>0</v>
      </c>
      <c r="Q14" s="157">
        <f t="shared" si="5"/>
        <v>0</v>
      </c>
      <c r="R14" s="157"/>
      <c r="S14" s="157" t="s">
        <v>98</v>
      </c>
      <c r="T14" s="157" t="s">
        <v>99</v>
      </c>
      <c r="U14" s="157">
        <v>0</v>
      </c>
      <c r="V14" s="157">
        <f t="shared" si="6"/>
        <v>0</v>
      </c>
      <c r="W14" s="157"/>
      <c r="X14" s="157" t="s">
        <v>108</v>
      </c>
      <c r="Y14" s="148"/>
      <c r="Z14" s="148"/>
      <c r="AA14" s="148"/>
      <c r="AB14" s="148"/>
      <c r="AC14" s="148"/>
      <c r="AD14" s="148"/>
      <c r="AE14" s="148"/>
      <c r="AF14" s="148"/>
      <c r="AG14" s="148" t="s">
        <v>109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ht="33.75" outlineLevel="1" x14ac:dyDescent="0.2">
      <c r="A15" s="172">
        <v>7</v>
      </c>
      <c r="B15" s="173" t="s">
        <v>116</v>
      </c>
      <c r="C15" s="181" t="s">
        <v>117</v>
      </c>
      <c r="D15" s="174" t="s">
        <v>97</v>
      </c>
      <c r="E15" s="175">
        <v>9</v>
      </c>
      <c r="F15" s="176">
        <v>0</v>
      </c>
      <c r="G15" s="177">
        <f t="shared" si="0"/>
        <v>0</v>
      </c>
      <c r="H15" s="158">
        <v>97.9</v>
      </c>
      <c r="I15" s="157">
        <f t="shared" si="1"/>
        <v>881.1</v>
      </c>
      <c r="J15" s="158">
        <v>0</v>
      </c>
      <c r="K15" s="157">
        <f t="shared" si="2"/>
        <v>0</v>
      </c>
      <c r="L15" s="157">
        <v>21</v>
      </c>
      <c r="M15" s="157">
        <f t="shared" si="3"/>
        <v>0</v>
      </c>
      <c r="N15" s="157">
        <v>0</v>
      </c>
      <c r="O15" s="157">
        <f t="shared" si="4"/>
        <v>0</v>
      </c>
      <c r="P15" s="157">
        <v>0</v>
      </c>
      <c r="Q15" s="157">
        <f t="shared" si="5"/>
        <v>0</v>
      </c>
      <c r="R15" s="157"/>
      <c r="S15" s="157" t="s">
        <v>98</v>
      </c>
      <c r="T15" s="157" t="s">
        <v>99</v>
      </c>
      <c r="U15" s="157">
        <v>0</v>
      </c>
      <c r="V15" s="157">
        <f t="shared" si="6"/>
        <v>0</v>
      </c>
      <c r="W15" s="157"/>
      <c r="X15" s="157" t="s">
        <v>108</v>
      </c>
      <c r="Y15" s="148"/>
      <c r="Z15" s="148"/>
      <c r="AA15" s="148"/>
      <c r="AB15" s="148"/>
      <c r="AC15" s="148"/>
      <c r="AD15" s="148"/>
      <c r="AE15" s="148"/>
      <c r="AF15" s="148"/>
      <c r="AG15" s="148" t="s">
        <v>109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ht="33.75" outlineLevel="1" x14ac:dyDescent="0.2">
      <c r="A16" s="172">
        <v>8</v>
      </c>
      <c r="B16" s="173" t="s">
        <v>118</v>
      </c>
      <c r="C16" s="181" t="s">
        <v>119</v>
      </c>
      <c r="D16" s="174" t="s">
        <v>97</v>
      </c>
      <c r="E16" s="175">
        <v>0.5</v>
      </c>
      <c r="F16" s="176">
        <v>0</v>
      </c>
      <c r="G16" s="177">
        <f t="shared" si="0"/>
        <v>0</v>
      </c>
      <c r="H16" s="158">
        <v>116.6</v>
      </c>
      <c r="I16" s="157">
        <f t="shared" si="1"/>
        <v>58.3</v>
      </c>
      <c r="J16" s="158">
        <v>0</v>
      </c>
      <c r="K16" s="157">
        <f t="shared" si="2"/>
        <v>0</v>
      </c>
      <c r="L16" s="157">
        <v>21</v>
      </c>
      <c r="M16" s="157">
        <f t="shared" si="3"/>
        <v>0</v>
      </c>
      <c r="N16" s="157">
        <v>0</v>
      </c>
      <c r="O16" s="157">
        <f t="shared" si="4"/>
        <v>0</v>
      </c>
      <c r="P16" s="157">
        <v>0</v>
      </c>
      <c r="Q16" s="157">
        <f t="shared" si="5"/>
        <v>0</v>
      </c>
      <c r="R16" s="157"/>
      <c r="S16" s="157" t="s">
        <v>98</v>
      </c>
      <c r="T16" s="157" t="s">
        <v>99</v>
      </c>
      <c r="U16" s="157">
        <v>0</v>
      </c>
      <c r="V16" s="157">
        <f t="shared" si="6"/>
        <v>0</v>
      </c>
      <c r="W16" s="157"/>
      <c r="X16" s="157" t="s">
        <v>108</v>
      </c>
      <c r="Y16" s="148"/>
      <c r="Z16" s="148"/>
      <c r="AA16" s="148"/>
      <c r="AB16" s="148"/>
      <c r="AC16" s="148"/>
      <c r="AD16" s="148"/>
      <c r="AE16" s="148"/>
      <c r="AF16" s="148"/>
      <c r="AG16" s="148" t="s">
        <v>109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33.75" outlineLevel="1" x14ac:dyDescent="0.2">
      <c r="A17" s="172">
        <v>9</v>
      </c>
      <c r="B17" s="173" t="s">
        <v>120</v>
      </c>
      <c r="C17" s="181" t="s">
        <v>121</v>
      </c>
      <c r="D17" s="174" t="s">
        <v>97</v>
      </c>
      <c r="E17" s="175">
        <v>20</v>
      </c>
      <c r="F17" s="176">
        <v>0</v>
      </c>
      <c r="G17" s="177">
        <f t="shared" si="0"/>
        <v>0</v>
      </c>
      <c r="H17" s="158">
        <v>140.80000000000001</v>
      </c>
      <c r="I17" s="157">
        <f t="shared" si="1"/>
        <v>2816</v>
      </c>
      <c r="J17" s="158">
        <v>0</v>
      </c>
      <c r="K17" s="157">
        <f t="shared" si="2"/>
        <v>0</v>
      </c>
      <c r="L17" s="157">
        <v>21</v>
      </c>
      <c r="M17" s="157">
        <f t="shared" si="3"/>
        <v>0</v>
      </c>
      <c r="N17" s="157">
        <v>0</v>
      </c>
      <c r="O17" s="157">
        <f t="shared" si="4"/>
        <v>0</v>
      </c>
      <c r="P17" s="157">
        <v>0</v>
      </c>
      <c r="Q17" s="157">
        <f t="shared" si="5"/>
        <v>0</v>
      </c>
      <c r="R17" s="157"/>
      <c r="S17" s="157" t="s">
        <v>98</v>
      </c>
      <c r="T17" s="157" t="s">
        <v>99</v>
      </c>
      <c r="U17" s="157">
        <v>0</v>
      </c>
      <c r="V17" s="157">
        <f t="shared" si="6"/>
        <v>0</v>
      </c>
      <c r="W17" s="157"/>
      <c r="X17" s="157" t="s">
        <v>108</v>
      </c>
      <c r="Y17" s="148"/>
      <c r="Z17" s="148"/>
      <c r="AA17" s="148"/>
      <c r="AB17" s="148"/>
      <c r="AC17" s="148"/>
      <c r="AD17" s="148"/>
      <c r="AE17" s="148"/>
      <c r="AF17" s="148"/>
      <c r="AG17" s="148" t="s">
        <v>109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ht="33.75" outlineLevel="1" x14ac:dyDescent="0.2">
      <c r="A18" s="172">
        <v>10</v>
      </c>
      <c r="B18" s="173" t="s">
        <v>122</v>
      </c>
      <c r="C18" s="181" t="s">
        <v>123</v>
      </c>
      <c r="D18" s="174" t="s">
        <v>97</v>
      </c>
      <c r="E18" s="175">
        <v>10</v>
      </c>
      <c r="F18" s="176">
        <v>0</v>
      </c>
      <c r="G18" s="177">
        <f t="shared" si="0"/>
        <v>0</v>
      </c>
      <c r="H18" s="158">
        <v>239.8</v>
      </c>
      <c r="I18" s="157">
        <f t="shared" si="1"/>
        <v>2398</v>
      </c>
      <c r="J18" s="158">
        <v>0</v>
      </c>
      <c r="K18" s="157">
        <f t="shared" si="2"/>
        <v>0</v>
      </c>
      <c r="L18" s="157">
        <v>21</v>
      </c>
      <c r="M18" s="157">
        <f t="shared" si="3"/>
        <v>0</v>
      </c>
      <c r="N18" s="157">
        <v>0</v>
      </c>
      <c r="O18" s="157">
        <f t="shared" si="4"/>
        <v>0</v>
      </c>
      <c r="P18" s="157">
        <v>0</v>
      </c>
      <c r="Q18" s="157">
        <f t="shared" si="5"/>
        <v>0</v>
      </c>
      <c r="R18" s="157"/>
      <c r="S18" s="157" t="s">
        <v>98</v>
      </c>
      <c r="T18" s="157" t="s">
        <v>99</v>
      </c>
      <c r="U18" s="157">
        <v>0</v>
      </c>
      <c r="V18" s="157">
        <f t="shared" si="6"/>
        <v>0</v>
      </c>
      <c r="W18" s="157"/>
      <c r="X18" s="157" t="s">
        <v>108</v>
      </c>
      <c r="Y18" s="148"/>
      <c r="Z18" s="148"/>
      <c r="AA18" s="148"/>
      <c r="AB18" s="148"/>
      <c r="AC18" s="148"/>
      <c r="AD18" s="148"/>
      <c r="AE18" s="148"/>
      <c r="AF18" s="148"/>
      <c r="AG18" s="148" t="s">
        <v>109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ht="33.75" outlineLevel="1" x14ac:dyDescent="0.2">
      <c r="A19" s="172">
        <v>11</v>
      </c>
      <c r="B19" s="173" t="s">
        <v>124</v>
      </c>
      <c r="C19" s="181" t="s">
        <v>125</v>
      </c>
      <c r="D19" s="174" t="s">
        <v>97</v>
      </c>
      <c r="E19" s="175">
        <v>7</v>
      </c>
      <c r="F19" s="176">
        <v>0</v>
      </c>
      <c r="G19" s="177">
        <f t="shared" si="0"/>
        <v>0</v>
      </c>
      <c r="H19" s="158">
        <v>286</v>
      </c>
      <c r="I19" s="157">
        <f t="shared" si="1"/>
        <v>2002</v>
      </c>
      <c r="J19" s="158">
        <v>0</v>
      </c>
      <c r="K19" s="157">
        <f t="shared" si="2"/>
        <v>0</v>
      </c>
      <c r="L19" s="157">
        <v>21</v>
      </c>
      <c r="M19" s="157">
        <f t="shared" si="3"/>
        <v>0</v>
      </c>
      <c r="N19" s="157">
        <v>0</v>
      </c>
      <c r="O19" s="157">
        <f t="shared" si="4"/>
        <v>0</v>
      </c>
      <c r="P19" s="157">
        <v>0</v>
      </c>
      <c r="Q19" s="157">
        <f t="shared" si="5"/>
        <v>0</v>
      </c>
      <c r="R19" s="157"/>
      <c r="S19" s="157" t="s">
        <v>98</v>
      </c>
      <c r="T19" s="157" t="s">
        <v>99</v>
      </c>
      <c r="U19" s="157">
        <v>0</v>
      </c>
      <c r="V19" s="157">
        <f t="shared" si="6"/>
        <v>0</v>
      </c>
      <c r="W19" s="157"/>
      <c r="X19" s="157" t="s">
        <v>108</v>
      </c>
      <c r="Y19" s="148"/>
      <c r="Z19" s="148"/>
      <c r="AA19" s="148"/>
      <c r="AB19" s="148"/>
      <c r="AC19" s="148"/>
      <c r="AD19" s="148"/>
      <c r="AE19" s="148"/>
      <c r="AF19" s="148"/>
      <c r="AG19" s="148" t="s">
        <v>109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33.75" outlineLevel="1" x14ac:dyDescent="0.2">
      <c r="A20" s="172">
        <v>12</v>
      </c>
      <c r="B20" s="173" t="s">
        <v>126</v>
      </c>
      <c r="C20" s="181" t="s">
        <v>127</v>
      </c>
      <c r="D20" s="174" t="s">
        <v>97</v>
      </c>
      <c r="E20" s="175">
        <v>1.5</v>
      </c>
      <c r="F20" s="176">
        <v>0</v>
      </c>
      <c r="G20" s="177">
        <f t="shared" si="0"/>
        <v>0</v>
      </c>
      <c r="H20" s="158">
        <v>518.1</v>
      </c>
      <c r="I20" s="157">
        <f t="shared" si="1"/>
        <v>777.15</v>
      </c>
      <c r="J20" s="158">
        <v>0</v>
      </c>
      <c r="K20" s="157">
        <f t="shared" si="2"/>
        <v>0</v>
      </c>
      <c r="L20" s="157">
        <v>21</v>
      </c>
      <c r="M20" s="157">
        <f t="shared" si="3"/>
        <v>0</v>
      </c>
      <c r="N20" s="157">
        <v>0</v>
      </c>
      <c r="O20" s="157">
        <f t="shared" si="4"/>
        <v>0</v>
      </c>
      <c r="P20" s="157">
        <v>0</v>
      </c>
      <c r="Q20" s="157">
        <f t="shared" si="5"/>
        <v>0</v>
      </c>
      <c r="R20" s="157"/>
      <c r="S20" s="157" t="s">
        <v>98</v>
      </c>
      <c r="T20" s="157" t="s">
        <v>99</v>
      </c>
      <c r="U20" s="157">
        <v>0</v>
      </c>
      <c r="V20" s="157">
        <f t="shared" si="6"/>
        <v>0</v>
      </c>
      <c r="W20" s="157"/>
      <c r="X20" s="157" t="s">
        <v>108</v>
      </c>
      <c r="Y20" s="148"/>
      <c r="Z20" s="148"/>
      <c r="AA20" s="148"/>
      <c r="AB20" s="148"/>
      <c r="AC20" s="148"/>
      <c r="AD20" s="148"/>
      <c r="AE20" s="148"/>
      <c r="AF20" s="148"/>
      <c r="AG20" s="148" t="s">
        <v>109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ht="22.5" outlineLevel="1" x14ac:dyDescent="0.2">
      <c r="A21" s="172">
        <v>13</v>
      </c>
      <c r="B21" s="173" t="s">
        <v>128</v>
      </c>
      <c r="C21" s="181" t="s">
        <v>129</v>
      </c>
      <c r="D21" s="174" t="s">
        <v>97</v>
      </c>
      <c r="E21" s="175">
        <v>3</v>
      </c>
      <c r="F21" s="176">
        <v>0</v>
      </c>
      <c r="G21" s="177">
        <f t="shared" si="0"/>
        <v>0</v>
      </c>
      <c r="H21" s="158">
        <v>6.6</v>
      </c>
      <c r="I21" s="157">
        <f t="shared" si="1"/>
        <v>19.8</v>
      </c>
      <c r="J21" s="158">
        <v>0</v>
      </c>
      <c r="K21" s="157">
        <f t="shared" si="2"/>
        <v>0</v>
      </c>
      <c r="L21" s="157">
        <v>21</v>
      </c>
      <c r="M21" s="157">
        <f t="shared" si="3"/>
        <v>0</v>
      </c>
      <c r="N21" s="157">
        <v>0</v>
      </c>
      <c r="O21" s="157">
        <f t="shared" si="4"/>
        <v>0</v>
      </c>
      <c r="P21" s="157">
        <v>0</v>
      </c>
      <c r="Q21" s="157">
        <f t="shared" si="5"/>
        <v>0</v>
      </c>
      <c r="R21" s="157"/>
      <c r="S21" s="157" t="s">
        <v>98</v>
      </c>
      <c r="T21" s="157" t="s">
        <v>99</v>
      </c>
      <c r="U21" s="157">
        <v>0</v>
      </c>
      <c r="V21" s="157">
        <f t="shared" si="6"/>
        <v>0</v>
      </c>
      <c r="W21" s="157"/>
      <c r="X21" s="157" t="s">
        <v>108</v>
      </c>
      <c r="Y21" s="148"/>
      <c r="Z21" s="148"/>
      <c r="AA21" s="148"/>
      <c r="AB21" s="148"/>
      <c r="AC21" s="148"/>
      <c r="AD21" s="148"/>
      <c r="AE21" s="148"/>
      <c r="AF21" s="148"/>
      <c r="AG21" s="148" t="s">
        <v>109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ht="22.5" outlineLevel="1" x14ac:dyDescent="0.2">
      <c r="A22" s="172">
        <v>14</v>
      </c>
      <c r="B22" s="173" t="s">
        <v>130</v>
      </c>
      <c r="C22" s="181" t="s">
        <v>131</v>
      </c>
      <c r="D22" s="174" t="s">
        <v>97</v>
      </c>
      <c r="E22" s="175">
        <v>9</v>
      </c>
      <c r="F22" s="176">
        <v>0</v>
      </c>
      <c r="G22" s="177">
        <f t="shared" si="0"/>
        <v>0</v>
      </c>
      <c r="H22" s="158">
        <v>8.8000000000000007</v>
      </c>
      <c r="I22" s="157">
        <f t="shared" si="1"/>
        <v>79.2</v>
      </c>
      <c r="J22" s="158">
        <v>0</v>
      </c>
      <c r="K22" s="157">
        <f t="shared" si="2"/>
        <v>0</v>
      </c>
      <c r="L22" s="157">
        <v>21</v>
      </c>
      <c r="M22" s="157">
        <f t="shared" si="3"/>
        <v>0</v>
      </c>
      <c r="N22" s="157">
        <v>0</v>
      </c>
      <c r="O22" s="157">
        <f t="shared" si="4"/>
        <v>0</v>
      </c>
      <c r="P22" s="157">
        <v>0</v>
      </c>
      <c r="Q22" s="157">
        <f t="shared" si="5"/>
        <v>0</v>
      </c>
      <c r="R22" s="157"/>
      <c r="S22" s="157" t="s">
        <v>98</v>
      </c>
      <c r="T22" s="157" t="s">
        <v>99</v>
      </c>
      <c r="U22" s="157">
        <v>0</v>
      </c>
      <c r="V22" s="157">
        <f t="shared" si="6"/>
        <v>0</v>
      </c>
      <c r="W22" s="157"/>
      <c r="X22" s="157" t="s">
        <v>108</v>
      </c>
      <c r="Y22" s="148"/>
      <c r="Z22" s="148"/>
      <c r="AA22" s="148"/>
      <c r="AB22" s="148"/>
      <c r="AC22" s="148"/>
      <c r="AD22" s="148"/>
      <c r="AE22" s="148"/>
      <c r="AF22" s="148"/>
      <c r="AG22" s="148" t="s">
        <v>109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ht="22.5" outlineLevel="1" x14ac:dyDescent="0.2">
      <c r="A23" s="172">
        <v>15</v>
      </c>
      <c r="B23" s="173" t="s">
        <v>132</v>
      </c>
      <c r="C23" s="181" t="s">
        <v>133</v>
      </c>
      <c r="D23" s="174" t="s">
        <v>97</v>
      </c>
      <c r="E23" s="175">
        <v>8</v>
      </c>
      <c r="F23" s="176">
        <v>0</v>
      </c>
      <c r="G23" s="177">
        <f t="shared" si="0"/>
        <v>0</v>
      </c>
      <c r="H23" s="158">
        <v>10.7</v>
      </c>
      <c r="I23" s="157">
        <f t="shared" si="1"/>
        <v>85.6</v>
      </c>
      <c r="J23" s="158">
        <v>0</v>
      </c>
      <c r="K23" s="157">
        <f t="shared" si="2"/>
        <v>0</v>
      </c>
      <c r="L23" s="157">
        <v>21</v>
      </c>
      <c r="M23" s="157">
        <f t="shared" si="3"/>
        <v>0</v>
      </c>
      <c r="N23" s="157">
        <v>0</v>
      </c>
      <c r="O23" s="157">
        <f t="shared" si="4"/>
        <v>0</v>
      </c>
      <c r="P23" s="157">
        <v>0</v>
      </c>
      <c r="Q23" s="157">
        <f t="shared" si="5"/>
        <v>0</v>
      </c>
      <c r="R23" s="157"/>
      <c r="S23" s="157" t="s">
        <v>98</v>
      </c>
      <c r="T23" s="157" t="s">
        <v>99</v>
      </c>
      <c r="U23" s="157">
        <v>0</v>
      </c>
      <c r="V23" s="157">
        <f t="shared" si="6"/>
        <v>0</v>
      </c>
      <c r="W23" s="157"/>
      <c r="X23" s="157" t="s">
        <v>108</v>
      </c>
      <c r="Y23" s="148"/>
      <c r="Z23" s="148"/>
      <c r="AA23" s="148"/>
      <c r="AB23" s="148"/>
      <c r="AC23" s="148"/>
      <c r="AD23" s="148"/>
      <c r="AE23" s="148"/>
      <c r="AF23" s="148"/>
      <c r="AG23" s="148" t="s">
        <v>109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ht="22.5" outlineLevel="1" x14ac:dyDescent="0.2">
      <c r="A24" s="172">
        <v>16</v>
      </c>
      <c r="B24" s="173" t="s">
        <v>134</v>
      </c>
      <c r="C24" s="181" t="s">
        <v>135</v>
      </c>
      <c r="D24" s="174" t="s">
        <v>97</v>
      </c>
      <c r="E24" s="175">
        <v>1</v>
      </c>
      <c r="F24" s="176">
        <v>0</v>
      </c>
      <c r="G24" s="177">
        <f t="shared" si="0"/>
        <v>0</v>
      </c>
      <c r="H24" s="158">
        <v>12.8</v>
      </c>
      <c r="I24" s="157">
        <f t="shared" si="1"/>
        <v>12.8</v>
      </c>
      <c r="J24" s="158">
        <v>0</v>
      </c>
      <c r="K24" s="157">
        <f t="shared" si="2"/>
        <v>0</v>
      </c>
      <c r="L24" s="157">
        <v>21</v>
      </c>
      <c r="M24" s="157">
        <f t="shared" si="3"/>
        <v>0</v>
      </c>
      <c r="N24" s="157">
        <v>0</v>
      </c>
      <c r="O24" s="157">
        <f t="shared" si="4"/>
        <v>0</v>
      </c>
      <c r="P24" s="157">
        <v>0</v>
      </c>
      <c r="Q24" s="157">
        <f t="shared" si="5"/>
        <v>0</v>
      </c>
      <c r="R24" s="157"/>
      <c r="S24" s="157" t="s">
        <v>98</v>
      </c>
      <c r="T24" s="157" t="s">
        <v>99</v>
      </c>
      <c r="U24" s="157">
        <v>0</v>
      </c>
      <c r="V24" s="157">
        <f t="shared" si="6"/>
        <v>0</v>
      </c>
      <c r="W24" s="157"/>
      <c r="X24" s="157" t="s">
        <v>108</v>
      </c>
      <c r="Y24" s="148"/>
      <c r="Z24" s="148"/>
      <c r="AA24" s="148"/>
      <c r="AB24" s="148"/>
      <c r="AC24" s="148"/>
      <c r="AD24" s="148"/>
      <c r="AE24" s="148"/>
      <c r="AF24" s="148"/>
      <c r="AG24" s="148" t="s">
        <v>109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ht="22.5" outlineLevel="1" x14ac:dyDescent="0.2">
      <c r="A25" s="172">
        <v>17</v>
      </c>
      <c r="B25" s="173" t="s">
        <v>136</v>
      </c>
      <c r="C25" s="181" t="s">
        <v>137</v>
      </c>
      <c r="D25" s="174" t="s">
        <v>104</v>
      </c>
      <c r="E25" s="175">
        <v>2</v>
      </c>
      <c r="F25" s="176">
        <v>0</v>
      </c>
      <c r="G25" s="177">
        <f t="shared" si="0"/>
        <v>0</v>
      </c>
      <c r="H25" s="158">
        <v>1080</v>
      </c>
      <c r="I25" s="157">
        <f t="shared" si="1"/>
        <v>2160</v>
      </c>
      <c r="J25" s="158">
        <v>0</v>
      </c>
      <c r="K25" s="157">
        <f t="shared" si="2"/>
        <v>0</v>
      </c>
      <c r="L25" s="157">
        <v>21</v>
      </c>
      <c r="M25" s="157">
        <f t="shared" si="3"/>
        <v>0</v>
      </c>
      <c r="N25" s="157">
        <v>0</v>
      </c>
      <c r="O25" s="157">
        <f t="shared" si="4"/>
        <v>0</v>
      </c>
      <c r="P25" s="157">
        <v>0</v>
      </c>
      <c r="Q25" s="157">
        <f t="shared" si="5"/>
        <v>0</v>
      </c>
      <c r="R25" s="157"/>
      <c r="S25" s="157" t="s">
        <v>98</v>
      </c>
      <c r="T25" s="157" t="s">
        <v>99</v>
      </c>
      <c r="U25" s="157">
        <v>0</v>
      </c>
      <c r="V25" s="157">
        <f t="shared" si="6"/>
        <v>0</v>
      </c>
      <c r="W25" s="157"/>
      <c r="X25" s="157" t="s">
        <v>108</v>
      </c>
      <c r="Y25" s="148"/>
      <c r="Z25" s="148"/>
      <c r="AA25" s="148"/>
      <c r="AB25" s="148"/>
      <c r="AC25" s="148"/>
      <c r="AD25" s="148"/>
      <c r="AE25" s="148"/>
      <c r="AF25" s="148"/>
      <c r="AG25" s="148" t="s">
        <v>109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ht="22.5" outlineLevel="1" x14ac:dyDescent="0.2">
      <c r="A26" s="172">
        <v>18</v>
      </c>
      <c r="B26" s="173" t="s">
        <v>138</v>
      </c>
      <c r="C26" s="181" t="s">
        <v>139</v>
      </c>
      <c r="D26" s="174" t="s">
        <v>104</v>
      </c>
      <c r="E26" s="175">
        <v>3</v>
      </c>
      <c r="F26" s="176">
        <v>0</v>
      </c>
      <c r="G26" s="177">
        <f t="shared" si="0"/>
        <v>0</v>
      </c>
      <c r="H26" s="158">
        <v>1210</v>
      </c>
      <c r="I26" s="157">
        <f t="shared" si="1"/>
        <v>3630</v>
      </c>
      <c r="J26" s="158">
        <v>0</v>
      </c>
      <c r="K26" s="157">
        <f t="shared" si="2"/>
        <v>0</v>
      </c>
      <c r="L26" s="157">
        <v>21</v>
      </c>
      <c r="M26" s="157">
        <f t="shared" si="3"/>
        <v>0</v>
      </c>
      <c r="N26" s="157">
        <v>0</v>
      </c>
      <c r="O26" s="157">
        <f t="shared" si="4"/>
        <v>0</v>
      </c>
      <c r="P26" s="157">
        <v>0</v>
      </c>
      <c r="Q26" s="157">
        <f t="shared" si="5"/>
        <v>0</v>
      </c>
      <c r="R26" s="157"/>
      <c r="S26" s="157" t="s">
        <v>98</v>
      </c>
      <c r="T26" s="157" t="s">
        <v>99</v>
      </c>
      <c r="U26" s="157">
        <v>0</v>
      </c>
      <c r="V26" s="157">
        <f t="shared" si="6"/>
        <v>0</v>
      </c>
      <c r="W26" s="157"/>
      <c r="X26" s="157" t="s">
        <v>108</v>
      </c>
      <c r="Y26" s="148"/>
      <c r="Z26" s="148"/>
      <c r="AA26" s="148"/>
      <c r="AB26" s="148"/>
      <c r="AC26" s="148"/>
      <c r="AD26" s="148"/>
      <c r="AE26" s="148"/>
      <c r="AF26" s="148"/>
      <c r="AG26" s="148" t="s">
        <v>109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ht="22.5" outlineLevel="1" x14ac:dyDescent="0.2">
      <c r="A27" s="172">
        <v>19</v>
      </c>
      <c r="B27" s="173" t="s">
        <v>140</v>
      </c>
      <c r="C27" s="181" t="s">
        <v>141</v>
      </c>
      <c r="D27" s="174" t="s">
        <v>104</v>
      </c>
      <c r="E27" s="175">
        <v>1</v>
      </c>
      <c r="F27" s="176">
        <v>0</v>
      </c>
      <c r="G27" s="177">
        <f t="shared" si="0"/>
        <v>0</v>
      </c>
      <c r="H27" s="158">
        <v>1550</v>
      </c>
      <c r="I27" s="157">
        <f t="shared" si="1"/>
        <v>1550</v>
      </c>
      <c r="J27" s="158">
        <v>0</v>
      </c>
      <c r="K27" s="157">
        <f t="shared" si="2"/>
        <v>0</v>
      </c>
      <c r="L27" s="157">
        <v>21</v>
      </c>
      <c r="M27" s="157">
        <f t="shared" si="3"/>
        <v>0</v>
      </c>
      <c r="N27" s="157">
        <v>0</v>
      </c>
      <c r="O27" s="157">
        <f t="shared" si="4"/>
        <v>0</v>
      </c>
      <c r="P27" s="157">
        <v>0</v>
      </c>
      <c r="Q27" s="157">
        <f t="shared" si="5"/>
        <v>0</v>
      </c>
      <c r="R27" s="157"/>
      <c r="S27" s="157" t="s">
        <v>98</v>
      </c>
      <c r="T27" s="157" t="s">
        <v>99</v>
      </c>
      <c r="U27" s="157">
        <v>0</v>
      </c>
      <c r="V27" s="157">
        <f t="shared" si="6"/>
        <v>0</v>
      </c>
      <c r="W27" s="157"/>
      <c r="X27" s="157" t="s">
        <v>108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109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ht="22.5" outlineLevel="1" x14ac:dyDescent="0.2">
      <c r="A28" s="172">
        <v>20</v>
      </c>
      <c r="B28" s="173" t="s">
        <v>142</v>
      </c>
      <c r="C28" s="181" t="s">
        <v>143</v>
      </c>
      <c r="D28" s="174" t="s">
        <v>104</v>
      </c>
      <c r="E28" s="175">
        <v>1</v>
      </c>
      <c r="F28" s="176">
        <v>0</v>
      </c>
      <c r="G28" s="177">
        <f t="shared" si="0"/>
        <v>0</v>
      </c>
      <c r="H28" s="158">
        <v>1716</v>
      </c>
      <c r="I28" s="157">
        <f t="shared" si="1"/>
        <v>1716</v>
      </c>
      <c r="J28" s="158">
        <v>0</v>
      </c>
      <c r="K28" s="157">
        <f t="shared" si="2"/>
        <v>0</v>
      </c>
      <c r="L28" s="157">
        <v>21</v>
      </c>
      <c r="M28" s="157">
        <f t="shared" si="3"/>
        <v>0</v>
      </c>
      <c r="N28" s="157">
        <v>0</v>
      </c>
      <c r="O28" s="157">
        <f t="shared" si="4"/>
        <v>0</v>
      </c>
      <c r="P28" s="157">
        <v>0</v>
      </c>
      <c r="Q28" s="157">
        <f t="shared" si="5"/>
        <v>0</v>
      </c>
      <c r="R28" s="157"/>
      <c r="S28" s="157" t="s">
        <v>98</v>
      </c>
      <c r="T28" s="157" t="s">
        <v>99</v>
      </c>
      <c r="U28" s="157">
        <v>0</v>
      </c>
      <c r="V28" s="157">
        <f t="shared" si="6"/>
        <v>0</v>
      </c>
      <c r="W28" s="157"/>
      <c r="X28" s="157" t="s">
        <v>108</v>
      </c>
      <c r="Y28" s="148"/>
      <c r="Z28" s="148"/>
      <c r="AA28" s="148"/>
      <c r="AB28" s="148"/>
      <c r="AC28" s="148"/>
      <c r="AD28" s="148"/>
      <c r="AE28" s="148"/>
      <c r="AF28" s="148"/>
      <c r="AG28" s="148" t="s">
        <v>109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ht="22.5" outlineLevel="1" x14ac:dyDescent="0.2">
      <c r="A29" s="172">
        <v>21</v>
      </c>
      <c r="B29" s="173" t="s">
        <v>144</v>
      </c>
      <c r="C29" s="181" t="s">
        <v>145</v>
      </c>
      <c r="D29" s="174" t="s">
        <v>104</v>
      </c>
      <c r="E29" s="175">
        <v>1</v>
      </c>
      <c r="F29" s="176">
        <v>0</v>
      </c>
      <c r="G29" s="177">
        <f t="shared" si="0"/>
        <v>0</v>
      </c>
      <c r="H29" s="158">
        <v>1235</v>
      </c>
      <c r="I29" s="157">
        <f t="shared" si="1"/>
        <v>1235</v>
      </c>
      <c r="J29" s="158">
        <v>0</v>
      </c>
      <c r="K29" s="157">
        <f t="shared" si="2"/>
        <v>0</v>
      </c>
      <c r="L29" s="157">
        <v>21</v>
      </c>
      <c r="M29" s="157">
        <f t="shared" si="3"/>
        <v>0</v>
      </c>
      <c r="N29" s="157">
        <v>0</v>
      </c>
      <c r="O29" s="157">
        <f t="shared" si="4"/>
        <v>0</v>
      </c>
      <c r="P29" s="157">
        <v>0</v>
      </c>
      <c r="Q29" s="157">
        <f t="shared" si="5"/>
        <v>0</v>
      </c>
      <c r="R29" s="157"/>
      <c r="S29" s="157" t="s">
        <v>98</v>
      </c>
      <c r="T29" s="157" t="s">
        <v>99</v>
      </c>
      <c r="U29" s="157">
        <v>0</v>
      </c>
      <c r="V29" s="157">
        <f t="shared" si="6"/>
        <v>0</v>
      </c>
      <c r="W29" s="157"/>
      <c r="X29" s="157" t="s">
        <v>108</v>
      </c>
      <c r="Y29" s="148"/>
      <c r="Z29" s="148"/>
      <c r="AA29" s="148"/>
      <c r="AB29" s="148"/>
      <c r="AC29" s="148"/>
      <c r="AD29" s="148"/>
      <c r="AE29" s="148"/>
      <c r="AF29" s="148"/>
      <c r="AG29" s="148" t="s">
        <v>109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ht="22.5" outlineLevel="1" x14ac:dyDescent="0.2">
      <c r="A30" s="172">
        <v>22</v>
      </c>
      <c r="B30" s="173" t="s">
        <v>146</v>
      </c>
      <c r="C30" s="181" t="s">
        <v>147</v>
      </c>
      <c r="D30" s="174" t="s">
        <v>104</v>
      </c>
      <c r="E30" s="175">
        <v>1</v>
      </c>
      <c r="F30" s="176">
        <v>0</v>
      </c>
      <c r="G30" s="177">
        <f t="shared" si="0"/>
        <v>0</v>
      </c>
      <c r="H30" s="158">
        <v>1330</v>
      </c>
      <c r="I30" s="157">
        <f t="shared" si="1"/>
        <v>1330</v>
      </c>
      <c r="J30" s="158">
        <v>0</v>
      </c>
      <c r="K30" s="157">
        <f t="shared" si="2"/>
        <v>0</v>
      </c>
      <c r="L30" s="157">
        <v>21</v>
      </c>
      <c r="M30" s="157">
        <f t="shared" si="3"/>
        <v>0</v>
      </c>
      <c r="N30" s="157">
        <v>0</v>
      </c>
      <c r="O30" s="157">
        <f t="shared" si="4"/>
        <v>0</v>
      </c>
      <c r="P30" s="157">
        <v>0</v>
      </c>
      <c r="Q30" s="157">
        <f t="shared" si="5"/>
        <v>0</v>
      </c>
      <c r="R30" s="157"/>
      <c r="S30" s="157" t="s">
        <v>98</v>
      </c>
      <c r="T30" s="157" t="s">
        <v>99</v>
      </c>
      <c r="U30" s="157">
        <v>0</v>
      </c>
      <c r="V30" s="157">
        <f t="shared" si="6"/>
        <v>0</v>
      </c>
      <c r="W30" s="157"/>
      <c r="X30" s="157" t="s">
        <v>108</v>
      </c>
      <c r="Y30" s="148"/>
      <c r="Z30" s="148"/>
      <c r="AA30" s="148"/>
      <c r="AB30" s="148"/>
      <c r="AC30" s="148"/>
      <c r="AD30" s="148"/>
      <c r="AE30" s="148"/>
      <c r="AF30" s="148"/>
      <c r="AG30" s="148" t="s">
        <v>109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ht="22.5" outlineLevel="1" x14ac:dyDescent="0.2">
      <c r="A31" s="172">
        <v>23</v>
      </c>
      <c r="B31" s="173" t="s">
        <v>148</v>
      </c>
      <c r="C31" s="181" t="s">
        <v>149</v>
      </c>
      <c r="D31" s="174" t="s">
        <v>104</v>
      </c>
      <c r="E31" s="175">
        <v>1</v>
      </c>
      <c r="F31" s="176">
        <v>0</v>
      </c>
      <c r="G31" s="177">
        <f t="shared" si="0"/>
        <v>0</v>
      </c>
      <c r="H31" s="158">
        <v>1091</v>
      </c>
      <c r="I31" s="157">
        <f t="shared" si="1"/>
        <v>1091</v>
      </c>
      <c r="J31" s="158">
        <v>0</v>
      </c>
      <c r="K31" s="157">
        <f t="shared" si="2"/>
        <v>0</v>
      </c>
      <c r="L31" s="157">
        <v>21</v>
      </c>
      <c r="M31" s="157">
        <f t="shared" si="3"/>
        <v>0</v>
      </c>
      <c r="N31" s="157">
        <v>0</v>
      </c>
      <c r="O31" s="157">
        <f t="shared" si="4"/>
        <v>0</v>
      </c>
      <c r="P31" s="157">
        <v>0</v>
      </c>
      <c r="Q31" s="157">
        <f t="shared" si="5"/>
        <v>0</v>
      </c>
      <c r="R31" s="157"/>
      <c r="S31" s="157" t="s">
        <v>98</v>
      </c>
      <c r="T31" s="157" t="s">
        <v>99</v>
      </c>
      <c r="U31" s="157">
        <v>0</v>
      </c>
      <c r="V31" s="157">
        <f t="shared" si="6"/>
        <v>0</v>
      </c>
      <c r="W31" s="157"/>
      <c r="X31" s="157" t="s">
        <v>108</v>
      </c>
      <c r="Y31" s="148"/>
      <c r="Z31" s="148"/>
      <c r="AA31" s="148"/>
      <c r="AB31" s="148"/>
      <c r="AC31" s="148"/>
      <c r="AD31" s="148"/>
      <c r="AE31" s="148"/>
      <c r="AF31" s="148"/>
      <c r="AG31" s="148" t="s">
        <v>109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ht="22.5" outlineLevel="1" x14ac:dyDescent="0.2">
      <c r="A32" s="172">
        <v>24</v>
      </c>
      <c r="B32" s="173" t="s">
        <v>150</v>
      </c>
      <c r="C32" s="181" t="s">
        <v>151</v>
      </c>
      <c r="D32" s="174" t="s">
        <v>104</v>
      </c>
      <c r="E32" s="175">
        <v>1</v>
      </c>
      <c r="F32" s="176">
        <v>0</v>
      </c>
      <c r="G32" s="177">
        <f t="shared" si="0"/>
        <v>0</v>
      </c>
      <c r="H32" s="158">
        <v>1173</v>
      </c>
      <c r="I32" s="157">
        <f t="shared" si="1"/>
        <v>1173</v>
      </c>
      <c r="J32" s="158">
        <v>0</v>
      </c>
      <c r="K32" s="157">
        <f t="shared" si="2"/>
        <v>0</v>
      </c>
      <c r="L32" s="157">
        <v>21</v>
      </c>
      <c r="M32" s="157">
        <f t="shared" si="3"/>
        <v>0</v>
      </c>
      <c r="N32" s="157">
        <v>0</v>
      </c>
      <c r="O32" s="157">
        <f t="shared" si="4"/>
        <v>0</v>
      </c>
      <c r="P32" s="157">
        <v>0</v>
      </c>
      <c r="Q32" s="157">
        <f t="shared" si="5"/>
        <v>0</v>
      </c>
      <c r="R32" s="157"/>
      <c r="S32" s="157" t="s">
        <v>98</v>
      </c>
      <c r="T32" s="157" t="s">
        <v>99</v>
      </c>
      <c r="U32" s="157">
        <v>0</v>
      </c>
      <c r="V32" s="157">
        <f t="shared" si="6"/>
        <v>0</v>
      </c>
      <c r="W32" s="157"/>
      <c r="X32" s="157" t="s">
        <v>108</v>
      </c>
      <c r="Y32" s="148"/>
      <c r="Z32" s="148"/>
      <c r="AA32" s="148"/>
      <c r="AB32" s="148"/>
      <c r="AC32" s="148"/>
      <c r="AD32" s="148"/>
      <c r="AE32" s="148"/>
      <c r="AF32" s="148"/>
      <c r="AG32" s="148" t="s">
        <v>109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ht="22.5" outlineLevel="1" x14ac:dyDescent="0.2">
      <c r="A33" s="172">
        <v>25</v>
      </c>
      <c r="B33" s="173" t="s">
        <v>152</v>
      </c>
      <c r="C33" s="181" t="s">
        <v>153</v>
      </c>
      <c r="D33" s="174" t="s">
        <v>104</v>
      </c>
      <c r="E33" s="175">
        <v>1</v>
      </c>
      <c r="F33" s="176">
        <v>0</v>
      </c>
      <c r="G33" s="177">
        <f t="shared" si="0"/>
        <v>0</v>
      </c>
      <c r="H33" s="158">
        <v>1138</v>
      </c>
      <c r="I33" s="157">
        <f t="shared" si="1"/>
        <v>1138</v>
      </c>
      <c r="J33" s="158">
        <v>0</v>
      </c>
      <c r="K33" s="157">
        <f t="shared" si="2"/>
        <v>0</v>
      </c>
      <c r="L33" s="157">
        <v>21</v>
      </c>
      <c r="M33" s="157">
        <f t="shared" si="3"/>
        <v>0</v>
      </c>
      <c r="N33" s="157">
        <v>0</v>
      </c>
      <c r="O33" s="157">
        <f t="shared" si="4"/>
        <v>0</v>
      </c>
      <c r="P33" s="157">
        <v>0</v>
      </c>
      <c r="Q33" s="157">
        <f t="shared" si="5"/>
        <v>0</v>
      </c>
      <c r="R33" s="157"/>
      <c r="S33" s="157" t="s">
        <v>98</v>
      </c>
      <c r="T33" s="157" t="s">
        <v>99</v>
      </c>
      <c r="U33" s="157">
        <v>0</v>
      </c>
      <c r="V33" s="157">
        <f t="shared" si="6"/>
        <v>0</v>
      </c>
      <c r="W33" s="157"/>
      <c r="X33" s="157" t="s">
        <v>108</v>
      </c>
      <c r="Y33" s="148"/>
      <c r="Z33" s="148"/>
      <c r="AA33" s="148"/>
      <c r="AB33" s="148"/>
      <c r="AC33" s="148"/>
      <c r="AD33" s="148"/>
      <c r="AE33" s="148"/>
      <c r="AF33" s="148"/>
      <c r="AG33" s="148" t="s">
        <v>109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ht="22.5" outlineLevel="1" x14ac:dyDescent="0.2">
      <c r="A34" s="172">
        <v>26</v>
      </c>
      <c r="B34" s="173" t="s">
        <v>154</v>
      </c>
      <c r="C34" s="181" t="s">
        <v>155</v>
      </c>
      <c r="D34" s="174" t="s">
        <v>104</v>
      </c>
      <c r="E34" s="175">
        <v>1</v>
      </c>
      <c r="F34" s="176">
        <v>0</v>
      </c>
      <c r="G34" s="177">
        <f t="shared" si="0"/>
        <v>0</v>
      </c>
      <c r="H34" s="158">
        <v>1228</v>
      </c>
      <c r="I34" s="157">
        <f t="shared" si="1"/>
        <v>1228</v>
      </c>
      <c r="J34" s="158">
        <v>0</v>
      </c>
      <c r="K34" s="157">
        <f t="shared" si="2"/>
        <v>0</v>
      </c>
      <c r="L34" s="157">
        <v>21</v>
      </c>
      <c r="M34" s="157">
        <f t="shared" si="3"/>
        <v>0</v>
      </c>
      <c r="N34" s="157">
        <v>0</v>
      </c>
      <c r="O34" s="157">
        <f t="shared" si="4"/>
        <v>0</v>
      </c>
      <c r="P34" s="157">
        <v>0</v>
      </c>
      <c r="Q34" s="157">
        <f t="shared" si="5"/>
        <v>0</v>
      </c>
      <c r="R34" s="157"/>
      <c r="S34" s="157" t="s">
        <v>98</v>
      </c>
      <c r="T34" s="157" t="s">
        <v>99</v>
      </c>
      <c r="U34" s="157">
        <v>0</v>
      </c>
      <c r="V34" s="157">
        <f t="shared" si="6"/>
        <v>0</v>
      </c>
      <c r="W34" s="157"/>
      <c r="X34" s="157" t="s">
        <v>108</v>
      </c>
      <c r="Y34" s="148"/>
      <c r="Z34" s="148"/>
      <c r="AA34" s="148"/>
      <c r="AB34" s="148"/>
      <c r="AC34" s="148"/>
      <c r="AD34" s="148"/>
      <c r="AE34" s="148"/>
      <c r="AF34" s="148"/>
      <c r="AG34" s="148" t="s">
        <v>109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x14ac:dyDescent="0.2">
      <c r="A35" s="160" t="s">
        <v>93</v>
      </c>
      <c r="B35" s="161" t="s">
        <v>56</v>
      </c>
      <c r="C35" s="180" t="s">
        <v>57</v>
      </c>
      <c r="D35" s="162"/>
      <c r="E35" s="163"/>
      <c r="F35" s="164"/>
      <c r="G35" s="165">
        <f>SUMIF(AG36:AG71,"&lt;&gt;NOR",G36:G71)</f>
        <v>0</v>
      </c>
      <c r="H35" s="159"/>
      <c r="I35" s="159">
        <f>SUM(I36:I71)</f>
        <v>2187891</v>
      </c>
      <c r="J35" s="159"/>
      <c r="K35" s="159">
        <f>SUM(K36:K71)</f>
        <v>37395</v>
      </c>
      <c r="L35" s="159"/>
      <c r="M35" s="159">
        <f>SUM(M36:M71)</f>
        <v>0</v>
      </c>
      <c r="N35" s="159"/>
      <c r="O35" s="159">
        <f>SUM(O36:O71)</f>
        <v>0</v>
      </c>
      <c r="P35" s="159"/>
      <c r="Q35" s="159">
        <f>SUM(Q36:Q71)</f>
        <v>0</v>
      </c>
      <c r="R35" s="159"/>
      <c r="S35" s="159"/>
      <c r="T35" s="159"/>
      <c r="U35" s="159"/>
      <c r="V35" s="159">
        <f>SUM(V36:V71)</f>
        <v>0</v>
      </c>
      <c r="W35" s="159"/>
      <c r="X35" s="159"/>
      <c r="AG35" t="s">
        <v>94</v>
      </c>
    </row>
    <row r="36" spans="1:60" outlineLevel="1" x14ac:dyDescent="0.2">
      <c r="A36" s="172">
        <v>27</v>
      </c>
      <c r="B36" s="173" t="s">
        <v>156</v>
      </c>
      <c r="C36" s="181" t="s">
        <v>157</v>
      </c>
      <c r="D36" s="174" t="s">
        <v>104</v>
      </c>
      <c r="E36" s="175">
        <v>1</v>
      </c>
      <c r="F36" s="176">
        <v>0</v>
      </c>
      <c r="G36" s="177">
        <f>ROUND(E36*F36,2)</f>
        <v>0</v>
      </c>
      <c r="H36" s="158">
        <v>0</v>
      </c>
      <c r="I36" s="157">
        <f>ROUND(E36*H36,2)</f>
        <v>0</v>
      </c>
      <c r="J36" s="158">
        <v>30000</v>
      </c>
      <c r="K36" s="157">
        <f>ROUND(E36*J36,2)</f>
        <v>30000</v>
      </c>
      <c r="L36" s="157">
        <v>21</v>
      </c>
      <c r="M36" s="157">
        <f>G36*(1+L36/100)</f>
        <v>0</v>
      </c>
      <c r="N36" s="157">
        <v>0</v>
      </c>
      <c r="O36" s="157">
        <f>ROUND(E36*N36,2)</f>
        <v>0</v>
      </c>
      <c r="P36" s="157">
        <v>0</v>
      </c>
      <c r="Q36" s="157">
        <f>ROUND(E36*P36,2)</f>
        <v>0</v>
      </c>
      <c r="R36" s="157"/>
      <c r="S36" s="157" t="s">
        <v>98</v>
      </c>
      <c r="T36" s="157" t="s">
        <v>99</v>
      </c>
      <c r="U36" s="157">
        <v>0</v>
      </c>
      <c r="V36" s="157">
        <f>ROUND(E36*U36,2)</f>
        <v>0</v>
      </c>
      <c r="W36" s="157"/>
      <c r="X36" s="157" t="s">
        <v>100</v>
      </c>
      <c r="Y36" s="148"/>
      <c r="Z36" s="148"/>
      <c r="AA36" s="148"/>
      <c r="AB36" s="148"/>
      <c r="AC36" s="148"/>
      <c r="AD36" s="148"/>
      <c r="AE36" s="148"/>
      <c r="AF36" s="148"/>
      <c r="AG36" s="148" t="s">
        <v>101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">
      <c r="A37" s="172">
        <v>28</v>
      </c>
      <c r="B37" s="173" t="s">
        <v>158</v>
      </c>
      <c r="C37" s="181" t="s">
        <v>159</v>
      </c>
      <c r="D37" s="174" t="s">
        <v>104</v>
      </c>
      <c r="E37" s="175">
        <v>1</v>
      </c>
      <c r="F37" s="176">
        <v>0</v>
      </c>
      <c r="G37" s="177">
        <f>ROUND(E37*F37,2)</f>
        <v>0</v>
      </c>
      <c r="H37" s="158">
        <v>0</v>
      </c>
      <c r="I37" s="157">
        <f>ROUND(E37*H37,2)</f>
        <v>0</v>
      </c>
      <c r="J37" s="158">
        <v>1500</v>
      </c>
      <c r="K37" s="157">
        <f>ROUND(E37*J37,2)</f>
        <v>1500</v>
      </c>
      <c r="L37" s="157">
        <v>21</v>
      </c>
      <c r="M37" s="157">
        <f>G37*(1+L37/100)</f>
        <v>0</v>
      </c>
      <c r="N37" s="157">
        <v>0</v>
      </c>
      <c r="O37" s="157">
        <f>ROUND(E37*N37,2)</f>
        <v>0</v>
      </c>
      <c r="P37" s="157">
        <v>0</v>
      </c>
      <c r="Q37" s="157">
        <f>ROUND(E37*P37,2)</f>
        <v>0</v>
      </c>
      <c r="R37" s="157"/>
      <c r="S37" s="157" t="s">
        <v>98</v>
      </c>
      <c r="T37" s="157" t="s">
        <v>99</v>
      </c>
      <c r="U37" s="157">
        <v>0</v>
      </c>
      <c r="V37" s="157">
        <f>ROUND(E37*U37,2)</f>
        <v>0</v>
      </c>
      <c r="W37" s="157"/>
      <c r="X37" s="157" t="s">
        <v>100</v>
      </c>
      <c r="Y37" s="148"/>
      <c r="Z37" s="148"/>
      <c r="AA37" s="148"/>
      <c r="AB37" s="148"/>
      <c r="AC37" s="148"/>
      <c r="AD37" s="148"/>
      <c r="AE37" s="148"/>
      <c r="AF37" s="148"/>
      <c r="AG37" s="148" t="s">
        <v>101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">
      <c r="A38" s="172">
        <v>29</v>
      </c>
      <c r="B38" s="173" t="s">
        <v>160</v>
      </c>
      <c r="C38" s="181" t="s">
        <v>161</v>
      </c>
      <c r="D38" s="174" t="s">
        <v>104</v>
      </c>
      <c r="E38" s="175">
        <v>1</v>
      </c>
      <c r="F38" s="176">
        <v>0</v>
      </c>
      <c r="G38" s="177">
        <f>ROUND(E38*F38,2)</f>
        <v>0</v>
      </c>
      <c r="H38" s="158">
        <v>0</v>
      </c>
      <c r="I38" s="157">
        <f>ROUND(E38*H38,2)</f>
        <v>0</v>
      </c>
      <c r="J38" s="158">
        <v>5895</v>
      </c>
      <c r="K38" s="157">
        <f>ROUND(E38*J38,2)</f>
        <v>5895</v>
      </c>
      <c r="L38" s="157">
        <v>21</v>
      </c>
      <c r="M38" s="157">
        <f>G38*(1+L38/100)</f>
        <v>0</v>
      </c>
      <c r="N38" s="157">
        <v>0</v>
      </c>
      <c r="O38" s="157">
        <f>ROUND(E38*N38,2)</f>
        <v>0</v>
      </c>
      <c r="P38" s="157">
        <v>0</v>
      </c>
      <c r="Q38" s="157">
        <f>ROUND(E38*P38,2)</f>
        <v>0</v>
      </c>
      <c r="R38" s="157"/>
      <c r="S38" s="157" t="s">
        <v>98</v>
      </c>
      <c r="T38" s="157" t="s">
        <v>99</v>
      </c>
      <c r="U38" s="157">
        <v>0</v>
      </c>
      <c r="V38" s="157">
        <f>ROUND(E38*U38,2)</f>
        <v>0</v>
      </c>
      <c r="W38" s="157"/>
      <c r="X38" s="157" t="s">
        <v>100</v>
      </c>
      <c r="Y38" s="148"/>
      <c r="Z38" s="148"/>
      <c r="AA38" s="148"/>
      <c r="AB38" s="148"/>
      <c r="AC38" s="148"/>
      <c r="AD38" s="148"/>
      <c r="AE38" s="148"/>
      <c r="AF38" s="148"/>
      <c r="AG38" s="148" t="s">
        <v>101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ht="22.5" outlineLevel="1" x14ac:dyDescent="0.2">
      <c r="A39" s="166">
        <v>30</v>
      </c>
      <c r="B39" s="167" t="s">
        <v>162</v>
      </c>
      <c r="C39" s="182" t="s">
        <v>395</v>
      </c>
      <c r="D39" s="168" t="s">
        <v>104</v>
      </c>
      <c r="E39" s="169">
        <v>1</v>
      </c>
      <c r="F39" s="170">
        <v>0</v>
      </c>
      <c r="G39" s="171">
        <f>ROUND(E39*F39,2)</f>
        <v>0</v>
      </c>
      <c r="H39" s="158">
        <v>2157732</v>
      </c>
      <c r="I39" s="157">
        <f>ROUND(E39*H39,2)</f>
        <v>2157732</v>
      </c>
      <c r="J39" s="158">
        <v>0</v>
      </c>
      <c r="K39" s="157">
        <f>ROUND(E39*J39,2)</f>
        <v>0</v>
      </c>
      <c r="L39" s="157">
        <v>21</v>
      </c>
      <c r="M39" s="157">
        <f>G39*(1+L39/100)</f>
        <v>0</v>
      </c>
      <c r="N39" s="157">
        <v>0</v>
      </c>
      <c r="O39" s="157">
        <f>ROUND(E39*N39,2)</f>
        <v>0</v>
      </c>
      <c r="P39" s="157">
        <v>0</v>
      </c>
      <c r="Q39" s="157">
        <f>ROUND(E39*P39,2)</f>
        <v>0</v>
      </c>
      <c r="R39" s="157"/>
      <c r="S39" s="157" t="s">
        <v>98</v>
      </c>
      <c r="T39" s="157" t="s">
        <v>99</v>
      </c>
      <c r="U39" s="157">
        <v>0</v>
      </c>
      <c r="V39" s="157">
        <f>ROUND(E39*U39,2)</f>
        <v>0</v>
      </c>
      <c r="W39" s="157"/>
      <c r="X39" s="157" t="s">
        <v>108</v>
      </c>
      <c r="Y39" s="148"/>
      <c r="Z39" s="148"/>
      <c r="AA39" s="148"/>
      <c r="AB39" s="148"/>
      <c r="AC39" s="148"/>
      <c r="AD39" s="148"/>
      <c r="AE39" s="148"/>
      <c r="AF39" s="148"/>
      <c r="AG39" s="148" t="s">
        <v>109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 x14ac:dyDescent="0.2">
      <c r="A40" s="155"/>
      <c r="B40" s="156"/>
      <c r="C40" s="254" t="s">
        <v>392</v>
      </c>
      <c r="D40" s="255"/>
      <c r="E40" s="255"/>
      <c r="F40" s="255"/>
      <c r="G40" s="255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8"/>
      <c r="Z40" s="148"/>
      <c r="AA40" s="148"/>
      <c r="AB40" s="148"/>
      <c r="AC40" s="148"/>
      <c r="AD40" s="148"/>
      <c r="AE40" s="148"/>
      <c r="AF40" s="148"/>
      <c r="AG40" s="148" t="s">
        <v>163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">
      <c r="A41" s="155"/>
      <c r="B41" s="156"/>
      <c r="C41" s="256" t="s">
        <v>164</v>
      </c>
      <c r="D41" s="257"/>
      <c r="E41" s="257"/>
      <c r="F41" s="257"/>
      <c r="G41" s="2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8"/>
      <c r="Z41" s="148"/>
      <c r="AA41" s="148"/>
      <c r="AB41" s="148"/>
      <c r="AC41" s="148"/>
      <c r="AD41" s="148"/>
      <c r="AE41" s="148"/>
      <c r="AF41" s="148"/>
      <c r="AG41" s="148" t="s">
        <v>163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 x14ac:dyDescent="0.2">
      <c r="A42" s="155"/>
      <c r="B42" s="156"/>
      <c r="C42" s="256" t="s">
        <v>165</v>
      </c>
      <c r="D42" s="257"/>
      <c r="E42" s="257"/>
      <c r="F42" s="257"/>
      <c r="G42" s="2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163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">
      <c r="A43" s="155"/>
      <c r="B43" s="156"/>
      <c r="C43" s="256" t="s">
        <v>166</v>
      </c>
      <c r="D43" s="257"/>
      <c r="E43" s="257"/>
      <c r="F43" s="257"/>
      <c r="G43" s="2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8"/>
      <c r="Z43" s="148"/>
      <c r="AA43" s="148"/>
      <c r="AB43" s="148"/>
      <c r="AC43" s="148"/>
      <c r="AD43" s="148"/>
      <c r="AE43" s="148"/>
      <c r="AF43" s="148"/>
      <c r="AG43" s="148" t="s">
        <v>163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 x14ac:dyDescent="0.2">
      <c r="A44" s="155"/>
      <c r="B44" s="156"/>
      <c r="C44" s="256" t="s">
        <v>167</v>
      </c>
      <c r="D44" s="257"/>
      <c r="E44" s="257"/>
      <c r="F44" s="257"/>
      <c r="G44" s="2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163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 x14ac:dyDescent="0.2">
      <c r="A45" s="155"/>
      <c r="B45" s="156"/>
      <c r="C45" s="256" t="s">
        <v>168</v>
      </c>
      <c r="D45" s="257"/>
      <c r="E45" s="257"/>
      <c r="F45" s="257"/>
      <c r="G45" s="2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8"/>
      <c r="Z45" s="148"/>
      <c r="AA45" s="148"/>
      <c r="AB45" s="148"/>
      <c r="AC45" s="148"/>
      <c r="AD45" s="148"/>
      <c r="AE45" s="148"/>
      <c r="AF45" s="148"/>
      <c r="AG45" s="148" t="s">
        <v>163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 x14ac:dyDescent="0.2">
      <c r="A46" s="155"/>
      <c r="B46" s="156"/>
      <c r="C46" s="256" t="s">
        <v>169</v>
      </c>
      <c r="D46" s="257"/>
      <c r="E46" s="257"/>
      <c r="F46" s="257"/>
      <c r="G46" s="2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8"/>
      <c r="Z46" s="148"/>
      <c r="AA46" s="148"/>
      <c r="AB46" s="148"/>
      <c r="AC46" s="148"/>
      <c r="AD46" s="148"/>
      <c r="AE46" s="148"/>
      <c r="AF46" s="148"/>
      <c r="AG46" s="148" t="s">
        <v>163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 x14ac:dyDescent="0.2">
      <c r="A47" s="155"/>
      <c r="B47" s="156"/>
      <c r="C47" s="256" t="s">
        <v>170</v>
      </c>
      <c r="D47" s="257"/>
      <c r="E47" s="257"/>
      <c r="F47" s="257"/>
      <c r="G47" s="2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8"/>
      <c r="Z47" s="148"/>
      <c r="AA47" s="148"/>
      <c r="AB47" s="148"/>
      <c r="AC47" s="148"/>
      <c r="AD47" s="148"/>
      <c r="AE47" s="148"/>
      <c r="AF47" s="148"/>
      <c r="AG47" s="148" t="s">
        <v>163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 x14ac:dyDescent="0.2">
      <c r="A48" s="155"/>
      <c r="B48" s="156"/>
      <c r="C48" s="256" t="s">
        <v>171</v>
      </c>
      <c r="D48" s="257"/>
      <c r="E48" s="257"/>
      <c r="F48" s="257"/>
      <c r="G48" s="2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163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 x14ac:dyDescent="0.2">
      <c r="A49" s="155"/>
      <c r="B49" s="156"/>
      <c r="C49" s="256" t="s">
        <v>172</v>
      </c>
      <c r="D49" s="257"/>
      <c r="E49" s="257"/>
      <c r="F49" s="257"/>
      <c r="G49" s="2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8"/>
      <c r="Z49" s="148"/>
      <c r="AA49" s="148"/>
      <c r="AB49" s="148"/>
      <c r="AC49" s="148"/>
      <c r="AD49" s="148"/>
      <c r="AE49" s="148"/>
      <c r="AF49" s="148"/>
      <c r="AG49" s="148" t="s">
        <v>163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 x14ac:dyDescent="0.2">
      <c r="A50" s="155"/>
      <c r="B50" s="156"/>
      <c r="C50" s="256" t="s">
        <v>173</v>
      </c>
      <c r="D50" s="257"/>
      <c r="E50" s="257"/>
      <c r="F50" s="257"/>
      <c r="G50" s="2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8"/>
      <c r="Z50" s="148"/>
      <c r="AA50" s="148"/>
      <c r="AB50" s="148"/>
      <c r="AC50" s="148"/>
      <c r="AD50" s="148"/>
      <c r="AE50" s="148"/>
      <c r="AF50" s="148"/>
      <c r="AG50" s="148" t="s">
        <v>163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 x14ac:dyDescent="0.2">
      <c r="A51" s="155"/>
      <c r="B51" s="156"/>
      <c r="C51" s="256" t="s">
        <v>174</v>
      </c>
      <c r="D51" s="257"/>
      <c r="E51" s="257"/>
      <c r="F51" s="257"/>
      <c r="G51" s="2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8"/>
      <c r="Z51" s="148"/>
      <c r="AA51" s="148"/>
      <c r="AB51" s="148"/>
      <c r="AC51" s="148"/>
      <c r="AD51" s="148"/>
      <c r="AE51" s="148"/>
      <c r="AF51" s="148"/>
      <c r="AG51" s="148" t="s">
        <v>163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 x14ac:dyDescent="0.2">
      <c r="A52" s="155"/>
      <c r="B52" s="156"/>
      <c r="C52" s="256" t="s">
        <v>175</v>
      </c>
      <c r="D52" s="257"/>
      <c r="E52" s="257"/>
      <c r="F52" s="257"/>
      <c r="G52" s="2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8"/>
      <c r="Z52" s="148"/>
      <c r="AA52" s="148"/>
      <c r="AB52" s="148"/>
      <c r="AC52" s="148"/>
      <c r="AD52" s="148"/>
      <c r="AE52" s="148"/>
      <c r="AF52" s="148"/>
      <c r="AG52" s="148" t="s">
        <v>163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 x14ac:dyDescent="0.2">
      <c r="A53" s="155"/>
      <c r="B53" s="156"/>
      <c r="C53" s="256" t="s">
        <v>176</v>
      </c>
      <c r="D53" s="257"/>
      <c r="E53" s="257"/>
      <c r="F53" s="257"/>
      <c r="G53" s="2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8"/>
      <c r="Z53" s="148"/>
      <c r="AA53" s="148"/>
      <c r="AB53" s="148"/>
      <c r="AC53" s="148"/>
      <c r="AD53" s="148"/>
      <c r="AE53" s="148"/>
      <c r="AF53" s="148"/>
      <c r="AG53" s="148" t="s">
        <v>163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 x14ac:dyDescent="0.2">
      <c r="A54" s="155"/>
      <c r="B54" s="156"/>
      <c r="C54" s="256" t="s">
        <v>177</v>
      </c>
      <c r="D54" s="257"/>
      <c r="E54" s="257"/>
      <c r="F54" s="257"/>
      <c r="G54" s="2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8"/>
      <c r="Z54" s="148"/>
      <c r="AA54" s="148"/>
      <c r="AB54" s="148"/>
      <c r="AC54" s="148"/>
      <c r="AD54" s="148"/>
      <c r="AE54" s="148"/>
      <c r="AF54" s="148"/>
      <c r="AG54" s="148" t="s">
        <v>163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 x14ac:dyDescent="0.2">
      <c r="A55" s="155"/>
      <c r="B55" s="156"/>
      <c r="C55" s="256" t="s">
        <v>178</v>
      </c>
      <c r="D55" s="257"/>
      <c r="E55" s="257"/>
      <c r="F55" s="257"/>
      <c r="G55" s="2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8"/>
      <c r="Z55" s="148"/>
      <c r="AA55" s="148"/>
      <c r="AB55" s="148"/>
      <c r="AC55" s="148"/>
      <c r="AD55" s="148"/>
      <c r="AE55" s="148"/>
      <c r="AF55" s="148"/>
      <c r="AG55" s="148" t="s">
        <v>163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 x14ac:dyDescent="0.2">
      <c r="A56" s="155"/>
      <c r="B56" s="156"/>
      <c r="C56" s="256" t="s">
        <v>179</v>
      </c>
      <c r="D56" s="257"/>
      <c r="E56" s="257"/>
      <c r="F56" s="257"/>
      <c r="G56" s="2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8"/>
      <c r="Z56" s="148"/>
      <c r="AA56" s="148"/>
      <c r="AB56" s="148"/>
      <c r="AC56" s="148"/>
      <c r="AD56" s="148"/>
      <c r="AE56" s="148"/>
      <c r="AF56" s="148"/>
      <c r="AG56" s="148" t="s">
        <v>163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ht="22.5" outlineLevel="1" x14ac:dyDescent="0.2">
      <c r="A57" s="155"/>
      <c r="B57" s="156"/>
      <c r="C57" s="256" t="s">
        <v>393</v>
      </c>
      <c r="D57" s="257"/>
      <c r="E57" s="257"/>
      <c r="F57" s="257"/>
      <c r="G57" s="2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8"/>
      <c r="Z57" s="148"/>
      <c r="AA57" s="148"/>
      <c r="AB57" s="148"/>
      <c r="AC57" s="148"/>
      <c r="AD57" s="148"/>
      <c r="AE57" s="148"/>
      <c r="AF57" s="148"/>
      <c r="AG57" s="148" t="s">
        <v>163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78" t="str">
        <f>C57</f>
        <v>Napájecí nádrž nerezová, válcová s konickými dny a napojovacími přírubami, bez tepelné izolace, objem 310 l, plně vyzbrojená požadovanými armaturami a snímači</v>
      </c>
      <c r="BB57" s="148"/>
      <c r="BC57" s="148"/>
      <c r="BD57" s="148"/>
      <c r="BE57" s="148"/>
      <c r="BF57" s="148"/>
      <c r="BG57" s="148"/>
      <c r="BH57" s="148"/>
    </row>
    <row r="58" spans="1:60" ht="22.5" outlineLevel="1" x14ac:dyDescent="0.2">
      <c r="A58" s="155"/>
      <c r="B58" s="156"/>
      <c r="C58" s="256" t="s">
        <v>180</v>
      </c>
      <c r="D58" s="257"/>
      <c r="E58" s="257"/>
      <c r="F58" s="257"/>
      <c r="G58" s="2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8"/>
      <c r="Z58" s="148"/>
      <c r="AA58" s="148"/>
      <c r="AB58" s="148"/>
      <c r="AC58" s="148"/>
      <c r="AD58" s="148"/>
      <c r="AE58" s="148"/>
      <c r="AF58" s="148"/>
      <c r="AG58" s="148" t="s">
        <v>163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78" t="str">
        <f>C58</f>
        <v>Termické odplynění s barbotáží napájecí nádrže do 0,8 MPa a regulačním ventilem DN 20, PN 16 s elektrickým pohonem.</v>
      </c>
      <c r="BB58" s="148"/>
      <c r="BC58" s="148"/>
      <c r="BD58" s="148"/>
      <c r="BE58" s="148"/>
      <c r="BF58" s="148"/>
      <c r="BG58" s="148"/>
      <c r="BH58" s="148"/>
    </row>
    <row r="59" spans="1:60" outlineLevel="1" x14ac:dyDescent="0.2">
      <c r="A59" s="155"/>
      <c r="B59" s="156"/>
      <c r="C59" s="256" t="s">
        <v>181</v>
      </c>
      <c r="D59" s="257"/>
      <c r="E59" s="257"/>
      <c r="F59" s="257"/>
      <c r="G59" s="2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8"/>
      <c r="Z59" s="148"/>
      <c r="AA59" s="148"/>
      <c r="AB59" s="148"/>
      <c r="AC59" s="148"/>
      <c r="AD59" s="148"/>
      <c r="AE59" s="148"/>
      <c r="AF59" s="148"/>
      <c r="AG59" s="148" t="s">
        <v>163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 x14ac:dyDescent="0.2">
      <c r="A60" s="155"/>
      <c r="B60" s="156"/>
      <c r="C60" s="256" t="s">
        <v>182</v>
      </c>
      <c r="D60" s="257"/>
      <c r="E60" s="257"/>
      <c r="F60" s="257"/>
      <c r="G60" s="2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8"/>
      <c r="Z60" s="148"/>
      <c r="AA60" s="148"/>
      <c r="AB60" s="148"/>
      <c r="AC60" s="148"/>
      <c r="AD60" s="148"/>
      <c r="AE60" s="148"/>
      <c r="AF60" s="148"/>
      <c r="AG60" s="148" t="s">
        <v>163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 x14ac:dyDescent="0.2">
      <c r="A61" s="155"/>
      <c r="B61" s="156"/>
      <c r="C61" s="256" t="s">
        <v>183</v>
      </c>
      <c r="D61" s="257"/>
      <c r="E61" s="257"/>
      <c r="F61" s="257"/>
      <c r="G61" s="2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8"/>
      <c r="Z61" s="148"/>
      <c r="AA61" s="148"/>
      <c r="AB61" s="148"/>
      <c r="AC61" s="148"/>
      <c r="AD61" s="148"/>
      <c r="AE61" s="148"/>
      <c r="AF61" s="148"/>
      <c r="AG61" s="148" t="s">
        <v>163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ht="22.5" outlineLevel="1" x14ac:dyDescent="0.2">
      <c r="A62" s="155"/>
      <c r="B62" s="156"/>
      <c r="C62" s="256" t="s">
        <v>394</v>
      </c>
      <c r="D62" s="257"/>
      <c r="E62" s="257"/>
      <c r="F62" s="257"/>
      <c r="G62" s="2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8"/>
      <c r="Z62" s="148"/>
      <c r="AA62" s="148"/>
      <c r="AB62" s="148"/>
      <c r="AC62" s="148"/>
      <c r="AD62" s="148"/>
      <c r="AE62" s="148"/>
      <c r="AF62" s="148"/>
      <c r="AG62" s="148" t="s">
        <v>163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78" t="str">
        <f t="shared" ref="BA62:BA67" si="7">C62</f>
        <v>Plně automatický duplexní filtr pro změkčení napájecí vody s objemovou regenerací, kapacita 200, připojení 1".</v>
      </c>
      <c r="BB62" s="148"/>
      <c r="BC62" s="148"/>
      <c r="BD62" s="148"/>
      <c r="BE62" s="148"/>
      <c r="BF62" s="148"/>
      <c r="BG62" s="148"/>
      <c r="BH62" s="148"/>
    </row>
    <row r="63" spans="1:60" ht="22.5" outlineLevel="1" x14ac:dyDescent="0.2">
      <c r="A63" s="155"/>
      <c r="B63" s="156"/>
      <c r="C63" s="256" t="s">
        <v>184</v>
      </c>
      <c r="D63" s="257"/>
      <c r="E63" s="257"/>
      <c r="F63" s="257"/>
      <c r="G63" s="2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8"/>
      <c r="Z63" s="148"/>
      <c r="AA63" s="148"/>
      <c r="AB63" s="148"/>
      <c r="AC63" s="148"/>
      <c r="AD63" s="148"/>
      <c r="AE63" s="148"/>
      <c r="AF63" s="148"/>
      <c r="AG63" s="148" t="s">
        <v>163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78" t="str">
        <f t="shared" si="7"/>
        <v>Mechanický filtr hrubých nečistot, napojení 1", PN 10; průtok max. 5 m3/h, filtrační schopnost 80 mikrometrů, a elektromagnetický ventil 1"</v>
      </c>
      <c r="BB63" s="148"/>
      <c r="BC63" s="148"/>
      <c r="BD63" s="148"/>
      <c r="BE63" s="148"/>
      <c r="BF63" s="148"/>
      <c r="BG63" s="148"/>
      <c r="BH63" s="148"/>
    </row>
    <row r="64" spans="1:60" ht="33.75" outlineLevel="1" x14ac:dyDescent="0.2">
      <c r="A64" s="155"/>
      <c r="B64" s="156"/>
      <c r="C64" s="256" t="s">
        <v>185</v>
      </c>
      <c r="D64" s="257"/>
      <c r="E64" s="257"/>
      <c r="F64" s="257"/>
      <c r="G64" s="2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8"/>
      <c r="Z64" s="148"/>
      <c r="AA64" s="148"/>
      <c r="AB64" s="148"/>
      <c r="AC64" s="148"/>
      <c r="AD64" s="148"/>
      <c r="AE64" s="148"/>
      <c r="AF64" s="148"/>
      <c r="AG64" s="148" t="s">
        <v>163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78" t="str">
        <f t="shared" si="7"/>
        <v>Dávkovací komplet pro korekci pH vody a chem. odpl. Dávkovací sestava s dávkovacím čerpadlem na konzole, impulsním vodoměrem, nádrží na chemikálie, sací a výtlačnou sestavou. Max. dávkovací výkon 3,4 l/h, max. protitlak 16 bar. Prvotní sada chemikálií.</v>
      </c>
      <c r="BB64" s="148"/>
      <c r="BC64" s="148"/>
      <c r="BD64" s="148"/>
      <c r="BE64" s="148"/>
      <c r="BF64" s="148"/>
      <c r="BG64" s="148"/>
      <c r="BH64" s="148"/>
    </row>
    <row r="65" spans="1:60" ht="22.5" outlineLevel="1" x14ac:dyDescent="0.2">
      <c r="A65" s="155"/>
      <c r="B65" s="156"/>
      <c r="C65" s="256" t="s">
        <v>186</v>
      </c>
      <c r="D65" s="257"/>
      <c r="E65" s="257"/>
      <c r="F65" s="257"/>
      <c r="G65" s="2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8"/>
      <c r="Z65" s="148"/>
      <c r="AA65" s="148"/>
      <c r="AB65" s="148"/>
      <c r="AC65" s="148"/>
      <c r="AD65" s="148"/>
      <c r="AE65" s="148"/>
      <c r="AF65" s="148"/>
      <c r="AG65" s="148" t="s">
        <v>163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78" t="str">
        <f t="shared" si="7"/>
        <v>Vychlazovací nádrž s teplotní regulací nerezová, válcová stojatá s napojovacími přírubami, bez tepelné izolace, objem 100l</v>
      </c>
      <c r="BB65" s="148"/>
      <c r="BC65" s="148"/>
      <c r="BD65" s="148"/>
      <c r="BE65" s="148"/>
      <c r="BF65" s="148"/>
      <c r="BG65" s="148"/>
      <c r="BH65" s="148"/>
    </row>
    <row r="66" spans="1:60" ht="22.5" outlineLevel="1" x14ac:dyDescent="0.2">
      <c r="A66" s="155"/>
      <c r="B66" s="156"/>
      <c r="C66" s="256" t="s">
        <v>187</v>
      </c>
      <c r="D66" s="257"/>
      <c r="E66" s="257"/>
      <c r="F66" s="257"/>
      <c r="G66" s="2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8"/>
      <c r="Z66" s="148"/>
      <c r="AA66" s="148"/>
      <c r="AB66" s="148"/>
      <c r="AC66" s="148"/>
      <c r="AD66" s="148"/>
      <c r="AE66" s="148"/>
      <c r="AF66" s="148"/>
      <c r="AG66" s="148" t="s">
        <v>163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78" t="str">
        <f t="shared" si="7"/>
        <v>Dochlazení odpadní vody, sestava termostatu, teploměru a elektromag. ventilu 3/4" pro výstupní teplotu vody do max. 50 °C</v>
      </c>
      <c r="BB66" s="148"/>
      <c r="BC66" s="148"/>
      <c r="BD66" s="148"/>
      <c r="BE66" s="148"/>
      <c r="BF66" s="148"/>
      <c r="BG66" s="148"/>
      <c r="BH66" s="148"/>
    </row>
    <row r="67" spans="1:60" ht="22.5" outlineLevel="1" x14ac:dyDescent="0.2">
      <c r="A67" s="155"/>
      <c r="B67" s="156"/>
      <c r="C67" s="256" t="s">
        <v>390</v>
      </c>
      <c r="D67" s="257"/>
      <c r="E67" s="257"/>
      <c r="F67" s="257"/>
      <c r="G67" s="2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8"/>
      <c r="Z67" s="148"/>
      <c r="AA67" s="148"/>
      <c r="AB67" s="148"/>
      <c r="AC67" s="148"/>
      <c r="AD67" s="148"/>
      <c r="AE67" s="148"/>
      <c r="AF67" s="148"/>
      <c r="AG67" s="148" t="s">
        <v>163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78" t="str">
        <f t="shared" si="7"/>
        <v>Napájecí triplexní keramické pístové čerpadlo; 1"; průtok 1320 l/h, výtlak 60 bar, s pojistným ventilem 1/2", otevírací přetlak 35 bar, a filtrem 5/4" s jemným sítkem</v>
      </c>
      <c r="BB67" s="148"/>
      <c r="BC67" s="148"/>
      <c r="BD67" s="148"/>
      <c r="BE67" s="148"/>
      <c r="BF67" s="148"/>
      <c r="BG67" s="148"/>
      <c r="BH67" s="148"/>
    </row>
    <row r="68" spans="1:60" outlineLevel="1" x14ac:dyDescent="0.2">
      <c r="A68" s="155"/>
      <c r="B68" s="156"/>
      <c r="C68" s="256" t="s">
        <v>188</v>
      </c>
      <c r="D68" s="257"/>
      <c r="E68" s="257"/>
      <c r="F68" s="257"/>
      <c r="G68" s="2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8"/>
      <c r="Z68" s="148"/>
      <c r="AA68" s="148"/>
      <c r="AB68" s="148"/>
      <c r="AC68" s="148"/>
      <c r="AD68" s="148"/>
      <c r="AE68" s="148"/>
      <c r="AF68" s="148"/>
      <c r="AG68" s="148" t="s">
        <v>163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 x14ac:dyDescent="0.2">
      <c r="A69" s="172">
        <v>31</v>
      </c>
      <c r="B69" s="173" t="s">
        <v>189</v>
      </c>
      <c r="C69" s="181" t="s">
        <v>190</v>
      </c>
      <c r="D69" s="174" t="s">
        <v>104</v>
      </c>
      <c r="E69" s="175">
        <v>1</v>
      </c>
      <c r="F69" s="176">
        <v>0</v>
      </c>
      <c r="G69" s="177">
        <f>ROUND(E69*F69,2)</f>
        <v>0</v>
      </c>
      <c r="H69" s="158">
        <v>10426</v>
      </c>
      <c r="I69" s="157">
        <f>ROUND(E69*H69,2)</f>
        <v>10426</v>
      </c>
      <c r="J69" s="158">
        <v>0</v>
      </c>
      <c r="K69" s="157">
        <f>ROUND(E69*J69,2)</f>
        <v>0</v>
      </c>
      <c r="L69" s="157">
        <v>21</v>
      </c>
      <c r="M69" s="157">
        <f>G69*(1+L69/100)</f>
        <v>0</v>
      </c>
      <c r="N69" s="157">
        <v>0</v>
      </c>
      <c r="O69" s="157">
        <f>ROUND(E69*N69,2)</f>
        <v>0</v>
      </c>
      <c r="P69" s="157">
        <v>0</v>
      </c>
      <c r="Q69" s="157">
        <f>ROUND(E69*P69,2)</f>
        <v>0</v>
      </c>
      <c r="R69" s="157"/>
      <c r="S69" s="157" t="s">
        <v>98</v>
      </c>
      <c r="T69" s="157" t="s">
        <v>99</v>
      </c>
      <c r="U69" s="157">
        <v>0</v>
      </c>
      <c r="V69" s="157">
        <f>ROUND(E69*U69,2)</f>
        <v>0</v>
      </c>
      <c r="W69" s="157"/>
      <c r="X69" s="157" t="s">
        <v>108</v>
      </c>
      <c r="Y69" s="148"/>
      <c r="Z69" s="148"/>
      <c r="AA69" s="148"/>
      <c r="AB69" s="148"/>
      <c r="AC69" s="148"/>
      <c r="AD69" s="148"/>
      <c r="AE69" s="148"/>
      <c r="AF69" s="148"/>
      <c r="AG69" s="148" t="s">
        <v>109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 x14ac:dyDescent="0.2">
      <c r="A70" s="172">
        <v>32</v>
      </c>
      <c r="B70" s="173" t="s">
        <v>191</v>
      </c>
      <c r="C70" s="181" t="s">
        <v>192</v>
      </c>
      <c r="D70" s="174" t="s">
        <v>104</v>
      </c>
      <c r="E70" s="175">
        <v>1</v>
      </c>
      <c r="F70" s="176">
        <v>0</v>
      </c>
      <c r="G70" s="177">
        <f>ROUND(E70*F70,2)</f>
        <v>0</v>
      </c>
      <c r="H70" s="158">
        <v>7883</v>
      </c>
      <c r="I70" s="157">
        <f>ROUND(E70*H70,2)</f>
        <v>7883</v>
      </c>
      <c r="J70" s="158">
        <v>0</v>
      </c>
      <c r="K70" s="157">
        <f>ROUND(E70*J70,2)</f>
        <v>0</v>
      </c>
      <c r="L70" s="157">
        <v>21</v>
      </c>
      <c r="M70" s="157">
        <f>G70*(1+L70/100)</f>
        <v>0</v>
      </c>
      <c r="N70" s="157">
        <v>0</v>
      </c>
      <c r="O70" s="157">
        <f>ROUND(E70*N70,2)</f>
        <v>0</v>
      </c>
      <c r="P70" s="157">
        <v>0</v>
      </c>
      <c r="Q70" s="157">
        <f>ROUND(E70*P70,2)</f>
        <v>0</v>
      </c>
      <c r="R70" s="157"/>
      <c r="S70" s="157" t="s">
        <v>98</v>
      </c>
      <c r="T70" s="157" t="s">
        <v>99</v>
      </c>
      <c r="U70" s="157">
        <v>0</v>
      </c>
      <c r="V70" s="157">
        <f>ROUND(E70*U70,2)</f>
        <v>0</v>
      </c>
      <c r="W70" s="157"/>
      <c r="X70" s="157" t="s">
        <v>108</v>
      </c>
      <c r="Y70" s="148"/>
      <c r="Z70" s="148"/>
      <c r="AA70" s="148"/>
      <c r="AB70" s="148"/>
      <c r="AC70" s="148"/>
      <c r="AD70" s="148"/>
      <c r="AE70" s="148"/>
      <c r="AF70" s="148"/>
      <c r="AG70" s="148" t="s">
        <v>109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 x14ac:dyDescent="0.2">
      <c r="A71" s="172">
        <v>33</v>
      </c>
      <c r="B71" s="173" t="s">
        <v>193</v>
      </c>
      <c r="C71" s="181" t="s">
        <v>194</v>
      </c>
      <c r="D71" s="174" t="s">
        <v>195</v>
      </c>
      <c r="E71" s="175">
        <v>150</v>
      </c>
      <c r="F71" s="176">
        <v>0</v>
      </c>
      <c r="G71" s="177">
        <f>ROUND(E71*F71,2)</f>
        <v>0</v>
      </c>
      <c r="H71" s="158">
        <v>79</v>
      </c>
      <c r="I71" s="157">
        <f>ROUND(E71*H71,2)</f>
        <v>11850</v>
      </c>
      <c r="J71" s="158">
        <v>0</v>
      </c>
      <c r="K71" s="157">
        <f>ROUND(E71*J71,2)</f>
        <v>0</v>
      </c>
      <c r="L71" s="157">
        <v>21</v>
      </c>
      <c r="M71" s="157">
        <f>G71*(1+L71/100)</f>
        <v>0</v>
      </c>
      <c r="N71" s="157">
        <v>0</v>
      </c>
      <c r="O71" s="157">
        <f>ROUND(E71*N71,2)</f>
        <v>0</v>
      </c>
      <c r="P71" s="157">
        <v>0</v>
      </c>
      <c r="Q71" s="157">
        <f>ROUND(E71*P71,2)</f>
        <v>0</v>
      </c>
      <c r="R71" s="157"/>
      <c r="S71" s="157" t="s">
        <v>98</v>
      </c>
      <c r="T71" s="157" t="s">
        <v>99</v>
      </c>
      <c r="U71" s="157">
        <v>0</v>
      </c>
      <c r="V71" s="157">
        <f>ROUND(E71*U71,2)</f>
        <v>0</v>
      </c>
      <c r="W71" s="157"/>
      <c r="X71" s="157" t="s">
        <v>108</v>
      </c>
      <c r="Y71" s="148"/>
      <c r="Z71" s="148"/>
      <c r="AA71" s="148"/>
      <c r="AB71" s="148"/>
      <c r="AC71" s="148"/>
      <c r="AD71" s="148"/>
      <c r="AE71" s="148"/>
      <c r="AF71" s="148"/>
      <c r="AG71" s="148" t="s">
        <v>109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x14ac:dyDescent="0.2">
      <c r="A72" s="160" t="s">
        <v>93</v>
      </c>
      <c r="B72" s="161" t="s">
        <v>58</v>
      </c>
      <c r="C72" s="180" t="s">
        <v>59</v>
      </c>
      <c r="D72" s="162"/>
      <c r="E72" s="163"/>
      <c r="F72" s="164"/>
      <c r="G72" s="165">
        <f>SUMIF(AG73:AG87,"&lt;&gt;NOR",G73:G87)</f>
        <v>0</v>
      </c>
      <c r="H72" s="159"/>
      <c r="I72" s="159">
        <f>SUM(I73:I87)</f>
        <v>53469.85</v>
      </c>
      <c r="J72" s="159"/>
      <c r="K72" s="159">
        <f>SUM(K73:K87)</f>
        <v>129868</v>
      </c>
      <c r="L72" s="159"/>
      <c r="M72" s="159">
        <f>SUM(M73:M87)</f>
        <v>0</v>
      </c>
      <c r="N72" s="159"/>
      <c r="O72" s="159">
        <f>SUM(O73:O87)</f>
        <v>0.4</v>
      </c>
      <c r="P72" s="159"/>
      <c r="Q72" s="159">
        <f>SUM(Q73:Q87)</f>
        <v>0</v>
      </c>
      <c r="R72" s="159"/>
      <c r="S72" s="159"/>
      <c r="T72" s="159"/>
      <c r="U72" s="159"/>
      <c r="V72" s="159">
        <f>SUM(V73:V87)</f>
        <v>0</v>
      </c>
      <c r="W72" s="159"/>
      <c r="X72" s="159"/>
      <c r="AG72" t="s">
        <v>94</v>
      </c>
    </row>
    <row r="73" spans="1:60" outlineLevel="1" x14ac:dyDescent="0.2">
      <c r="A73" s="172">
        <v>34</v>
      </c>
      <c r="B73" s="173" t="s">
        <v>196</v>
      </c>
      <c r="C73" s="181" t="s">
        <v>197</v>
      </c>
      <c r="D73" s="174" t="s">
        <v>97</v>
      </c>
      <c r="E73" s="175">
        <v>162</v>
      </c>
      <c r="F73" s="176">
        <v>0</v>
      </c>
      <c r="G73" s="177">
        <f t="shared" ref="G73:G87" si="8">ROUND(E73*F73,2)</f>
        <v>0</v>
      </c>
      <c r="H73" s="158">
        <v>0</v>
      </c>
      <c r="I73" s="157">
        <f t="shared" ref="I73:I87" si="9">ROUND(E73*H73,2)</f>
        <v>0</v>
      </c>
      <c r="J73" s="158">
        <v>519</v>
      </c>
      <c r="K73" s="157">
        <f t="shared" ref="K73:K87" si="10">ROUND(E73*J73,2)</f>
        <v>84078</v>
      </c>
      <c r="L73" s="157">
        <v>21</v>
      </c>
      <c r="M73" s="157">
        <f t="shared" ref="M73:M87" si="11">G73*(1+L73/100)</f>
        <v>0</v>
      </c>
      <c r="N73" s="157">
        <v>0</v>
      </c>
      <c r="O73" s="157">
        <f t="shared" ref="O73:O87" si="12">ROUND(E73*N73,2)</f>
        <v>0</v>
      </c>
      <c r="P73" s="157">
        <v>0</v>
      </c>
      <c r="Q73" s="157">
        <f t="shared" ref="Q73:Q87" si="13">ROUND(E73*P73,2)</f>
        <v>0</v>
      </c>
      <c r="R73" s="157"/>
      <c r="S73" s="157" t="s">
        <v>98</v>
      </c>
      <c r="T73" s="157" t="s">
        <v>99</v>
      </c>
      <c r="U73" s="157">
        <v>0</v>
      </c>
      <c r="V73" s="157">
        <f t="shared" ref="V73:V87" si="14">ROUND(E73*U73,2)</f>
        <v>0</v>
      </c>
      <c r="W73" s="157"/>
      <c r="X73" s="157" t="s">
        <v>100</v>
      </c>
      <c r="Y73" s="148"/>
      <c r="Z73" s="148"/>
      <c r="AA73" s="148"/>
      <c r="AB73" s="148"/>
      <c r="AC73" s="148"/>
      <c r="AD73" s="148"/>
      <c r="AE73" s="148"/>
      <c r="AF73" s="148"/>
      <c r="AG73" s="148" t="s">
        <v>101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ht="22.5" outlineLevel="1" x14ac:dyDescent="0.2">
      <c r="A74" s="172">
        <v>35</v>
      </c>
      <c r="B74" s="173" t="s">
        <v>198</v>
      </c>
      <c r="C74" s="181" t="s">
        <v>199</v>
      </c>
      <c r="D74" s="174" t="s">
        <v>97</v>
      </c>
      <c r="E74" s="175">
        <v>162</v>
      </c>
      <c r="F74" s="176">
        <v>0</v>
      </c>
      <c r="G74" s="177">
        <f t="shared" si="8"/>
        <v>0</v>
      </c>
      <c r="H74" s="158">
        <v>210</v>
      </c>
      <c r="I74" s="157">
        <f t="shared" si="9"/>
        <v>34020</v>
      </c>
      <c r="J74" s="158">
        <v>0</v>
      </c>
      <c r="K74" s="157">
        <f t="shared" si="10"/>
        <v>0</v>
      </c>
      <c r="L74" s="157">
        <v>21</v>
      </c>
      <c r="M74" s="157">
        <f t="shared" si="11"/>
        <v>0</v>
      </c>
      <c r="N74" s="157">
        <v>0</v>
      </c>
      <c r="O74" s="157">
        <f t="shared" si="12"/>
        <v>0</v>
      </c>
      <c r="P74" s="157">
        <v>0</v>
      </c>
      <c r="Q74" s="157">
        <f t="shared" si="13"/>
        <v>0</v>
      </c>
      <c r="R74" s="157"/>
      <c r="S74" s="157" t="s">
        <v>98</v>
      </c>
      <c r="T74" s="157" t="s">
        <v>99</v>
      </c>
      <c r="U74" s="157">
        <v>0</v>
      </c>
      <c r="V74" s="157">
        <f t="shared" si="14"/>
        <v>0</v>
      </c>
      <c r="W74" s="157"/>
      <c r="X74" s="157" t="s">
        <v>108</v>
      </c>
      <c r="Y74" s="148"/>
      <c r="Z74" s="148"/>
      <c r="AA74" s="148"/>
      <c r="AB74" s="148"/>
      <c r="AC74" s="148"/>
      <c r="AD74" s="148"/>
      <c r="AE74" s="148"/>
      <c r="AF74" s="148"/>
      <c r="AG74" s="148" t="s">
        <v>109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 x14ac:dyDescent="0.2">
      <c r="A75" s="172">
        <v>36</v>
      </c>
      <c r="B75" s="173" t="s">
        <v>200</v>
      </c>
      <c r="C75" s="181" t="s">
        <v>201</v>
      </c>
      <c r="D75" s="174" t="s">
        <v>97</v>
      </c>
      <c r="E75" s="175">
        <v>7</v>
      </c>
      <c r="F75" s="176">
        <v>0</v>
      </c>
      <c r="G75" s="177">
        <f t="shared" si="8"/>
        <v>0</v>
      </c>
      <c r="H75" s="158">
        <v>55.2</v>
      </c>
      <c r="I75" s="157">
        <f t="shared" si="9"/>
        <v>386.4</v>
      </c>
      <c r="J75" s="158">
        <v>0</v>
      </c>
      <c r="K75" s="157">
        <f t="shared" si="10"/>
        <v>0</v>
      </c>
      <c r="L75" s="157">
        <v>21</v>
      </c>
      <c r="M75" s="157">
        <f t="shared" si="11"/>
        <v>0</v>
      </c>
      <c r="N75" s="157">
        <v>0</v>
      </c>
      <c r="O75" s="157">
        <f t="shared" si="12"/>
        <v>0</v>
      </c>
      <c r="P75" s="157">
        <v>0</v>
      </c>
      <c r="Q75" s="157">
        <f t="shared" si="13"/>
        <v>0</v>
      </c>
      <c r="R75" s="157"/>
      <c r="S75" s="157" t="s">
        <v>98</v>
      </c>
      <c r="T75" s="157" t="s">
        <v>99</v>
      </c>
      <c r="U75" s="157">
        <v>0</v>
      </c>
      <c r="V75" s="157">
        <f t="shared" si="14"/>
        <v>0</v>
      </c>
      <c r="W75" s="157"/>
      <c r="X75" s="157" t="s">
        <v>108</v>
      </c>
      <c r="Y75" s="148"/>
      <c r="Z75" s="148"/>
      <c r="AA75" s="148"/>
      <c r="AB75" s="148"/>
      <c r="AC75" s="148"/>
      <c r="AD75" s="148"/>
      <c r="AE75" s="148"/>
      <c r="AF75" s="148"/>
      <c r="AG75" s="148" t="s">
        <v>109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 x14ac:dyDescent="0.2">
      <c r="A76" s="172">
        <v>37</v>
      </c>
      <c r="B76" s="173" t="s">
        <v>202</v>
      </c>
      <c r="C76" s="181" t="s">
        <v>203</v>
      </c>
      <c r="D76" s="174" t="s">
        <v>97</v>
      </c>
      <c r="E76" s="175">
        <v>46</v>
      </c>
      <c r="F76" s="176">
        <v>0</v>
      </c>
      <c r="G76" s="177">
        <f t="shared" si="8"/>
        <v>0</v>
      </c>
      <c r="H76" s="158">
        <v>55.2</v>
      </c>
      <c r="I76" s="157">
        <f t="shared" si="9"/>
        <v>2539.1999999999998</v>
      </c>
      <c r="J76" s="158">
        <v>0</v>
      </c>
      <c r="K76" s="157">
        <f t="shared" si="10"/>
        <v>0</v>
      </c>
      <c r="L76" s="157">
        <v>21</v>
      </c>
      <c r="M76" s="157">
        <f t="shared" si="11"/>
        <v>0</v>
      </c>
      <c r="N76" s="157">
        <v>1.1999999999999999E-3</v>
      </c>
      <c r="O76" s="157">
        <f t="shared" si="12"/>
        <v>0.06</v>
      </c>
      <c r="P76" s="157">
        <v>0</v>
      </c>
      <c r="Q76" s="157">
        <f t="shared" si="13"/>
        <v>0</v>
      </c>
      <c r="R76" s="157" t="s">
        <v>204</v>
      </c>
      <c r="S76" s="157" t="s">
        <v>205</v>
      </c>
      <c r="T76" s="157" t="s">
        <v>205</v>
      </c>
      <c r="U76" s="157">
        <v>0</v>
      </c>
      <c r="V76" s="157">
        <f t="shared" si="14"/>
        <v>0</v>
      </c>
      <c r="W76" s="157"/>
      <c r="X76" s="157" t="s">
        <v>108</v>
      </c>
      <c r="Y76" s="148"/>
      <c r="Z76" s="148"/>
      <c r="AA76" s="148"/>
      <c r="AB76" s="148"/>
      <c r="AC76" s="148"/>
      <c r="AD76" s="148"/>
      <c r="AE76" s="148"/>
      <c r="AF76" s="148"/>
      <c r="AG76" s="148" t="s">
        <v>109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 x14ac:dyDescent="0.2">
      <c r="A77" s="172">
        <v>38</v>
      </c>
      <c r="B77" s="173" t="s">
        <v>206</v>
      </c>
      <c r="C77" s="181" t="s">
        <v>207</v>
      </c>
      <c r="D77" s="174" t="s">
        <v>97</v>
      </c>
      <c r="E77" s="175">
        <v>12</v>
      </c>
      <c r="F77" s="176">
        <v>0</v>
      </c>
      <c r="G77" s="177">
        <f t="shared" si="8"/>
        <v>0</v>
      </c>
      <c r="H77" s="158">
        <v>70.400000000000006</v>
      </c>
      <c r="I77" s="157">
        <f t="shared" si="9"/>
        <v>844.8</v>
      </c>
      <c r="J77" s="158">
        <v>0</v>
      </c>
      <c r="K77" s="157">
        <f t="shared" si="10"/>
        <v>0</v>
      </c>
      <c r="L77" s="157">
        <v>21</v>
      </c>
      <c r="M77" s="157">
        <f t="shared" si="11"/>
        <v>0</v>
      </c>
      <c r="N77" s="157">
        <v>1.56E-3</v>
      </c>
      <c r="O77" s="157">
        <f t="shared" si="12"/>
        <v>0.02</v>
      </c>
      <c r="P77" s="157">
        <v>0</v>
      </c>
      <c r="Q77" s="157">
        <f t="shared" si="13"/>
        <v>0</v>
      </c>
      <c r="R77" s="157" t="s">
        <v>204</v>
      </c>
      <c r="S77" s="157" t="s">
        <v>205</v>
      </c>
      <c r="T77" s="157" t="s">
        <v>205</v>
      </c>
      <c r="U77" s="157">
        <v>0</v>
      </c>
      <c r="V77" s="157">
        <f t="shared" si="14"/>
        <v>0</v>
      </c>
      <c r="W77" s="157"/>
      <c r="X77" s="157" t="s">
        <v>108</v>
      </c>
      <c r="Y77" s="148"/>
      <c r="Z77" s="148"/>
      <c r="AA77" s="148"/>
      <c r="AB77" s="148"/>
      <c r="AC77" s="148"/>
      <c r="AD77" s="148"/>
      <c r="AE77" s="148"/>
      <c r="AF77" s="148"/>
      <c r="AG77" s="148" t="s">
        <v>109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 x14ac:dyDescent="0.2">
      <c r="A78" s="172">
        <v>39</v>
      </c>
      <c r="B78" s="173" t="s">
        <v>208</v>
      </c>
      <c r="C78" s="181" t="s">
        <v>209</v>
      </c>
      <c r="D78" s="174" t="s">
        <v>97</v>
      </c>
      <c r="E78" s="175">
        <v>33</v>
      </c>
      <c r="F78" s="176">
        <v>0</v>
      </c>
      <c r="G78" s="177">
        <f t="shared" si="8"/>
        <v>0</v>
      </c>
      <c r="H78" s="158">
        <v>89.9</v>
      </c>
      <c r="I78" s="157">
        <f t="shared" si="9"/>
        <v>2966.7</v>
      </c>
      <c r="J78" s="158">
        <v>0</v>
      </c>
      <c r="K78" s="157">
        <f t="shared" si="10"/>
        <v>0</v>
      </c>
      <c r="L78" s="157">
        <v>21</v>
      </c>
      <c r="M78" s="157">
        <f t="shared" si="11"/>
        <v>0</v>
      </c>
      <c r="N78" s="157">
        <v>1.99E-3</v>
      </c>
      <c r="O78" s="157">
        <f t="shared" si="12"/>
        <v>7.0000000000000007E-2</v>
      </c>
      <c r="P78" s="157">
        <v>0</v>
      </c>
      <c r="Q78" s="157">
        <f t="shared" si="13"/>
        <v>0</v>
      </c>
      <c r="R78" s="157" t="s">
        <v>204</v>
      </c>
      <c r="S78" s="157" t="s">
        <v>205</v>
      </c>
      <c r="T78" s="157" t="s">
        <v>205</v>
      </c>
      <c r="U78" s="157">
        <v>0</v>
      </c>
      <c r="V78" s="157">
        <f t="shared" si="14"/>
        <v>0</v>
      </c>
      <c r="W78" s="157"/>
      <c r="X78" s="157" t="s">
        <v>108</v>
      </c>
      <c r="Y78" s="148"/>
      <c r="Z78" s="148"/>
      <c r="AA78" s="148"/>
      <c r="AB78" s="148"/>
      <c r="AC78" s="148"/>
      <c r="AD78" s="148"/>
      <c r="AE78" s="148"/>
      <c r="AF78" s="148"/>
      <c r="AG78" s="148" t="s">
        <v>109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 x14ac:dyDescent="0.2">
      <c r="A79" s="172">
        <v>40</v>
      </c>
      <c r="B79" s="173" t="s">
        <v>210</v>
      </c>
      <c r="C79" s="181" t="s">
        <v>211</v>
      </c>
      <c r="D79" s="174" t="s">
        <v>97</v>
      </c>
      <c r="E79" s="175">
        <v>16</v>
      </c>
      <c r="F79" s="176">
        <v>0</v>
      </c>
      <c r="G79" s="177">
        <f t="shared" si="8"/>
        <v>0</v>
      </c>
      <c r="H79" s="158">
        <v>108.5</v>
      </c>
      <c r="I79" s="157">
        <f t="shared" si="9"/>
        <v>1736</v>
      </c>
      <c r="J79" s="158">
        <v>0</v>
      </c>
      <c r="K79" s="157">
        <f t="shared" si="10"/>
        <v>0</v>
      </c>
      <c r="L79" s="157">
        <v>21</v>
      </c>
      <c r="M79" s="157">
        <f t="shared" si="11"/>
        <v>0</v>
      </c>
      <c r="N79" s="157">
        <v>2.5500000000000002E-3</v>
      </c>
      <c r="O79" s="157">
        <f t="shared" si="12"/>
        <v>0.04</v>
      </c>
      <c r="P79" s="157">
        <v>0</v>
      </c>
      <c r="Q79" s="157">
        <f t="shared" si="13"/>
        <v>0</v>
      </c>
      <c r="R79" s="157" t="s">
        <v>204</v>
      </c>
      <c r="S79" s="157" t="s">
        <v>205</v>
      </c>
      <c r="T79" s="157" t="s">
        <v>205</v>
      </c>
      <c r="U79" s="157">
        <v>0</v>
      </c>
      <c r="V79" s="157">
        <f t="shared" si="14"/>
        <v>0</v>
      </c>
      <c r="W79" s="157"/>
      <c r="X79" s="157" t="s">
        <v>108</v>
      </c>
      <c r="Y79" s="148"/>
      <c r="Z79" s="148"/>
      <c r="AA79" s="148"/>
      <c r="AB79" s="148"/>
      <c r="AC79" s="148"/>
      <c r="AD79" s="148"/>
      <c r="AE79" s="148"/>
      <c r="AF79" s="148"/>
      <c r="AG79" s="148" t="s">
        <v>109</v>
      </c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 x14ac:dyDescent="0.2">
      <c r="A80" s="172">
        <v>41</v>
      </c>
      <c r="B80" s="173" t="s">
        <v>212</v>
      </c>
      <c r="C80" s="181" t="s">
        <v>213</v>
      </c>
      <c r="D80" s="174" t="s">
        <v>97</v>
      </c>
      <c r="E80" s="175">
        <v>0.5</v>
      </c>
      <c r="F80" s="176">
        <v>0</v>
      </c>
      <c r="G80" s="177">
        <f t="shared" si="8"/>
        <v>0</v>
      </c>
      <c r="H80" s="158">
        <v>124.5</v>
      </c>
      <c r="I80" s="157">
        <f t="shared" si="9"/>
        <v>62.25</v>
      </c>
      <c r="J80" s="158">
        <v>0</v>
      </c>
      <c r="K80" s="157">
        <f t="shared" si="10"/>
        <v>0</v>
      </c>
      <c r="L80" s="157">
        <v>21</v>
      </c>
      <c r="M80" s="157">
        <f t="shared" si="11"/>
        <v>0</v>
      </c>
      <c r="N80" s="157">
        <v>2.9299999999999999E-3</v>
      </c>
      <c r="O80" s="157">
        <f t="shared" si="12"/>
        <v>0</v>
      </c>
      <c r="P80" s="157">
        <v>0</v>
      </c>
      <c r="Q80" s="157">
        <f t="shared" si="13"/>
        <v>0</v>
      </c>
      <c r="R80" s="157" t="s">
        <v>204</v>
      </c>
      <c r="S80" s="157" t="s">
        <v>205</v>
      </c>
      <c r="T80" s="157" t="s">
        <v>205</v>
      </c>
      <c r="U80" s="157">
        <v>0</v>
      </c>
      <c r="V80" s="157">
        <f t="shared" si="14"/>
        <v>0</v>
      </c>
      <c r="W80" s="157"/>
      <c r="X80" s="157" t="s">
        <v>108</v>
      </c>
      <c r="Y80" s="148"/>
      <c r="Z80" s="148"/>
      <c r="AA80" s="148"/>
      <c r="AB80" s="148"/>
      <c r="AC80" s="148"/>
      <c r="AD80" s="148"/>
      <c r="AE80" s="148"/>
      <c r="AF80" s="148"/>
      <c r="AG80" s="148" t="s">
        <v>109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 x14ac:dyDescent="0.2">
      <c r="A81" s="172">
        <v>42</v>
      </c>
      <c r="B81" s="173" t="s">
        <v>214</v>
      </c>
      <c r="C81" s="181" t="s">
        <v>215</v>
      </c>
      <c r="D81" s="174" t="s">
        <v>97</v>
      </c>
      <c r="E81" s="175">
        <v>20</v>
      </c>
      <c r="F81" s="176">
        <v>0</v>
      </c>
      <c r="G81" s="177">
        <f t="shared" si="8"/>
        <v>0</v>
      </c>
      <c r="H81" s="158">
        <v>167</v>
      </c>
      <c r="I81" s="157">
        <f t="shared" si="9"/>
        <v>3340</v>
      </c>
      <c r="J81" s="158">
        <v>0</v>
      </c>
      <c r="K81" s="157">
        <f t="shared" si="10"/>
        <v>0</v>
      </c>
      <c r="L81" s="157">
        <v>21</v>
      </c>
      <c r="M81" s="157">
        <f t="shared" si="11"/>
        <v>0</v>
      </c>
      <c r="N81" s="157">
        <v>4.1099999999999999E-3</v>
      </c>
      <c r="O81" s="157">
        <f t="shared" si="12"/>
        <v>0.08</v>
      </c>
      <c r="P81" s="157">
        <v>0</v>
      </c>
      <c r="Q81" s="157">
        <f t="shared" si="13"/>
        <v>0</v>
      </c>
      <c r="R81" s="157" t="s">
        <v>204</v>
      </c>
      <c r="S81" s="157" t="s">
        <v>205</v>
      </c>
      <c r="T81" s="157" t="s">
        <v>205</v>
      </c>
      <c r="U81" s="157">
        <v>0</v>
      </c>
      <c r="V81" s="157">
        <f t="shared" si="14"/>
        <v>0</v>
      </c>
      <c r="W81" s="157"/>
      <c r="X81" s="157" t="s">
        <v>108</v>
      </c>
      <c r="Y81" s="148"/>
      <c r="Z81" s="148"/>
      <c r="AA81" s="148"/>
      <c r="AB81" s="148"/>
      <c r="AC81" s="148"/>
      <c r="AD81" s="148"/>
      <c r="AE81" s="148"/>
      <c r="AF81" s="148"/>
      <c r="AG81" s="148" t="s">
        <v>109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 x14ac:dyDescent="0.2">
      <c r="A82" s="172">
        <v>43</v>
      </c>
      <c r="B82" s="173" t="s">
        <v>216</v>
      </c>
      <c r="C82" s="181" t="s">
        <v>217</v>
      </c>
      <c r="D82" s="174" t="s">
        <v>97</v>
      </c>
      <c r="E82" s="175">
        <v>10</v>
      </c>
      <c r="F82" s="176">
        <v>0</v>
      </c>
      <c r="G82" s="177">
        <f t="shared" si="8"/>
        <v>0</v>
      </c>
      <c r="H82" s="158">
        <v>233</v>
      </c>
      <c r="I82" s="157">
        <f t="shared" si="9"/>
        <v>2330</v>
      </c>
      <c r="J82" s="158">
        <v>0</v>
      </c>
      <c r="K82" s="157">
        <f t="shared" si="10"/>
        <v>0</v>
      </c>
      <c r="L82" s="157">
        <v>21</v>
      </c>
      <c r="M82" s="157">
        <f t="shared" si="11"/>
        <v>0</v>
      </c>
      <c r="N82" s="157">
        <v>5.7499999999999999E-3</v>
      </c>
      <c r="O82" s="157">
        <f t="shared" si="12"/>
        <v>0.06</v>
      </c>
      <c r="P82" s="157">
        <v>0</v>
      </c>
      <c r="Q82" s="157">
        <f t="shared" si="13"/>
        <v>0</v>
      </c>
      <c r="R82" s="157" t="s">
        <v>204</v>
      </c>
      <c r="S82" s="157" t="s">
        <v>205</v>
      </c>
      <c r="T82" s="157" t="s">
        <v>205</v>
      </c>
      <c r="U82" s="157">
        <v>0</v>
      </c>
      <c r="V82" s="157">
        <f t="shared" si="14"/>
        <v>0</v>
      </c>
      <c r="W82" s="157"/>
      <c r="X82" s="157" t="s">
        <v>108</v>
      </c>
      <c r="Y82" s="148"/>
      <c r="Z82" s="148"/>
      <c r="AA82" s="148"/>
      <c r="AB82" s="148"/>
      <c r="AC82" s="148"/>
      <c r="AD82" s="148"/>
      <c r="AE82" s="148"/>
      <c r="AF82" s="148"/>
      <c r="AG82" s="148" t="s">
        <v>109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 x14ac:dyDescent="0.2">
      <c r="A83" s="172">
        <v>44</v>
      </c>
      <c r="B83" s="173" t="s">
        <v>218</v>
      </c>
      <c r="C83" s="181" t="s">
        <v>219</v>
      </c>
      <c r="D83" s="174" t="s">
        <v>97</v>
      </c>
      <c r="E83" s="175">
        <v>7</v>
      </c>
      <c r="F83" s="176">
        <v>0</v>
      </c>
      <c r="G83" s="177">
        <f t="shared" si="8"/>
        <v>0</v>
      </c>
      <c r="H83" s="158">
        <v>306.5</v>
      </c>
      <c r="I83" s="157">
        <f t="shared" si="9"/>
        <v>2145.5</v>
      </c>
      <c r="J83" s="158">
        <v>0</v>
      </c>
      <c r="K83" s="157">
        <f t="shared" si="10"/>
        <v>0</v>
      </c>
      <c r="L83" s="157">
        <v>21</v>
      </c>
      <c r="M83" s="157">
        <f t="shared" si="11"/>
        <v>0</v>
      </c>
      <c r="N83" s="157">
        <v>7.5700000000000003E-3</v>
      </c>
      <c r="O83" s="157">
        <f t="shared" si="12"/>
        <v>0.05</v>
      </c>
      <c r="P83" s="157">
        <v>0</v>
      </c>
      <c r="Q83" s="157">
        <f t="shared" si="13"/>
        <v>0</v>
      </c>
      <c r="R83" s="157" t="s">
        <v>204</v>
      </c>
      <c r="S83" s="157" t="s">
        <v>205</v>
      </c>
      <c r="T83" s="157" t="s">
        <v>205</v>
      </c>
      <c r="U83" s="157">
        <v>0</v>
      </c>
      <c r="V83" s="157">
        <f t="shared" si="14"/>
        <v>0</v>
      </c>
      <c r="W83" s="157"/>
      <c r="X83" s="157" t="s">
        <v>108</v>
      </c>
      <c r="Y83" s="148"/>
      <c r="Z83" s="148"/>
      <c r="AA83" s="148"/>
      <c r="AB83" s="148"/>
      <c r="AC83" s="148"/>
      <c r="AD83" s="148"/>
      <c r="AE83" s="148"/>
      <c r="AF83" s="148"/>
      <c r="AG83" s="148" t="s">
        <v>109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 x14ac:dyDescent="0.2">
      <c r="A84" s="172">
        <v>45</v>
      </c>
      <c r="B84" s="173" t="s">
        <v>220</v>
      </c>
      <c r="C84" s="181" t="s">
        <v>221</v>
      </c>
      <c r="D84" s="174" t="s">
        <v>97</v>
      </c>
      <c r="E84" s="175">
        <v>1.5</v>
      </c>
      <c r="F84" s="176">
        <v>0</v>
      </c>
      <c r="G84" s="177">
        <f t="shared" si="8"/>
        <v>0</v>
      </c>
      <c r="H84" s="158">
        <v>542</v>
      </c>
      <c r="I84" s="157">
        <f t="shared" si="9"/>
        <v>813</v>
      </c>
      <c r="J84" s="158">
        <v>0</v>
      </c>
      <c r="K84" s="157">
        <f t="shared" si="10"/>
        <v>0</v>
      </c>
      <c r="L84" s="157">
        <v>21</v>
      </c>
      <c r="M84" s="157">
        <f t="shared" si="11"/>
        <v>0</v>
      </c>
      <c r="N84" s="157">
        <v>1.34E-2</v>
      </c>
      <c r="O84" s="157">
        <f t="shared" si="12"/>
        <v>0.02</v>
      </c>
      <c r="P84" s="157">
        <v>0</v>
      </c>
      <c r="Q84" s="157">
        <f t="shared" si="13"/>
        <v>0</v>
      </c>
      <c r="R84" s="157" t="s">
        <v>204</v>
      </c>
      <c r="S84" s="157" t="s">
        <v>205</v>
      </c>
      <c r="T84" s="157" t="s">
        <v>205</v>
      </c>
      <c r="U84" s="157">
        <v>0</v>
      </c>
      <c r="V84" s="157">
        <f t="shared" si="14"/>
        <v>0</v>
      </c>
      <c r="W84" s="157"/>
      <c r="X84" s="157" t="s">
        <v>108</v>
      </c>
      <c r="Y84" s="148"/>
      <c r="Z84" s="148"/>
      <c r="AA84" s="148"/>
      <c r="AB84" s="148"/>
      <c r="AC84" s="148"/>
      <c r="AD84" s="148"/>
      <c r="AE84" s="148"/>
      <c r="AF84" s="148"/>
      <c r="AG84" s="148" t="s">
        <v>109</v>
      </c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 x14ac:dyDescent="0.2">
      <c r="A85" s="172">
        <v>46</v>
      </c>
      <c r="B85" s="173" t="s">
        <v>222</v>
      </c>
      <c r="C85" s="181" t="s">
        <v>223</v>
      </c>
      <c r="D85" s="174" t="s">
        <v>97</v>
      </c>
      <c r="E85" s="175">
        <v>6</v>
      </c>
      <c r="F85" s="176">
        <v>0</v>
      </c>
      <c r="G85" s="177">
        <f t="shared" si="8"/>
        <v>0</v>
      </c>
      <c r="H85" s="158">
        <v>254</v>
      </c>
      <c r="I85" s="157">
        <f t="shared" si="9"/>
        <v>1524</v>
      </c>
      <c r="J85" s="158">
        <v>0</v>
      </c>
      <c r="K85" s="157">
        <f t="shared" si="10"/>
        <v>0</v>
      </c>
      <c r="L85" s="157">
        <v>21</v>
      </c>
      <c r="M85" s="157">
        <f t="shared" si="11"/>
        <v>0</v>
      </c>
      <c r="N85" s="157">
        <v>0</v>
      </c>
      <c r="O85" s="157">
        <f t="shared" si="12"/>
        <v>0</v>
      </c>
      <c r="P85" s="157">
        <v>0</v>
      </c>
      <c r="Q85" s="157">
        <f t="shared" si="13"/>
        <v>0</v>
      </c>
      <c r="R85" s="157"/>
      <c r="S85" s="157" t="s">
        <v>98</v>
      </c>
      <c r="T85" s="157" t="s">
        <v>99</v>
      </c>
      <c r="U85" s="157">
        <v>0</v>
      </c>
      <c r="V85" s="157">
        <f t="shared" si="14"/>
        <v>0</v>
      </c>
      <c r="W85" s="157"/>
      <c r="X85" s="157" t="s">
        <v>108</v>
      </c>
      <c r="Y85" s="148"/>
      <c r="Z85" s="148"/>
      <c r="AA85" s="148"/>
      <c r="AB85" s="148"/>
      <c r="AC85" s="148"/>
      <c r="AD85" s="148"/>
      <c r="AE85" s="148"/>
      <c r="AF85" s="148"/>
      <c r="AG85" s="148" t="s">
        <v>109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1" x14ac:dyDescent="0.2">
      <c r="A86" s="172">
        <v>47</v>
      </c>
      <c r="B86" s="173" t="s">
        <v>224</v>
      </c>
      <c r="C86" s="181" t="s">
        <v>225</v>
      </c>
      <c r="D86" s="174" t="s">
        <v>97</v>
      </c>
      <c r="E86" s="175">
        <v>3</v>
      </c>
      <c r="F86" s="176">
        <v>0</v>
      </c>
      <c r="G86" s="177">
        <f t="shared" si="8"/>
        <v>0</v>
      </c>
      <c r="H86" s="158">
        <v>254</v>
      </c>
      <c r="I86" s="157">
        <f t="shared" si="9"/>
        <v>762</v>
      </c>
      <c r="J86" s="158">
        <v>0</v>
      </c>
      <c r="K86" s="157">
        <f t="shared" si="10"/>
        <v>0</v>
      </c>
      <c r="L86" s="157">
        <v>21</v>
      </c>
      <c r="M86" s="157">
        <f t="shared" si="11"/>
        <v>0</v>
      </c>
      <c r="N86" s="157">
        <v>0</v>
      </c>
      <c r="O86" s="157">
        <f t="shared" si="12"/>
        <v>0</v>
      </c>
      <c r="P86" s="157">
        <v>0</v>
      </c>
      <c r="Q86" s="157">
        <f t="shared" si="13"/>
        <v>0</v>
      </c>
      <c r="R86" s="157"/>
      <c r="S86" s="157" t="s">
        <v>98</v>
      </c>
      <c r="T86" s="157" t="s">
        <v>99</v>
      </c>
      <c r="U86" s="157">
        <v>0</v>
      </c>
      <c r="V86" s="157">
        <f t="shared" si="14"/>
        <v>0</v>
      </c>
      <c r="W86" s="157"/>
      <c r="X86" s="157" t="s">
        <v>108</v>
      </c>
      <c r="Y86" s="148"/>
      <c r="Z86" s="148"/>
      <c r="AA86" s="148"/>
      <c r="AB86" s="148"/>
      <c r="AC86" s="148"/>
      <c r="AD86" s="148"/>
      <c r="AE86" s="148"/>
      <c r="AF86" s="148"/>
      <c r="AG86" s="148" t="s">
        <v>109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ht="22.5" outlineLevel="1" x14ac:dyDescent="0.2">
      <c r="A87" s="172">
        <v>48</v>
      </c>
      <c r="B87" s="173" t="s">
        <v>226</v>
      </c>
      <c r="C87" s="181" t="s">
        <v>227</v>
      </c>
      <c r="D87" s="174" t="s">
        <v>104</v>
      </c>
      <c r="E87" s="175">
        <v>1</v>
      </c>
      <c r="F87" s="176">
        <v>0</v>
      </c>
      <c r="G87" s="177">
        <f t="shared" si="8"/>
        <v>0</v>
      </c>
      <c r="H87" s="158">
        <v>0</v>
      </c>
      <c r="I87" s="157">
        <f t="shared" si="9"/>
        <v>0</v>
      </c>
      <c r="J87" s="158">
        <v>45790</v>
      </c>
      <c r="K87" s="157">
        <f t="shared" si="10"/>
        <v>45790</v>
      </c>
      <c r="L87" s="157">
        <v>21</v>
      </c>
      <c r="M87" s="157">
        <f t="shared" si="11"/>
        <v>0</v>
      </c>
      <c r="N87" s="157">
        <v>0</v>
      </c>
      <c r="O87" s="157">
        <f t="shared" si="12"/>
        <v>0</v>
      </c>
      <c r="P87" s="157">
        <v>0</v>
      </c>
      <c r="Q87" s="157">
        <f t="shared" si="13"/>
        <v>0</v>
      </c>
      <c r="R87" s="157"/>
      <c r="S87" s="157" t="s">
        <v>98</v>
      </c>
      <c r="T87" s="157" t="s">
        <v>99</v>
      </c>
      <c r="U87" s="157">
        <v>0</v>
      </c>
      <c r="V87" s="157">
        <f t="shared" si="14"/>
        <v>0</v>
      </c>
      <c r="W87" s="157"/>
      <c r="X87" s="157" t="s">
        <v>100</v>
      </c>
      <c r="Y87" s="148"/>
      <c r="Z87" s="148"/>
      <c r="AA87" s="148"/>
      <c r="AB87" s="148"/>
      <c r="AC87" s="148"/>
      <c r="AD87" s="148"/>
      <c r="AE87" s="148"/>
      <c r="AF87" s="148"/>
      <c r="AG87" s="148" t="s">
        <v>101</v>
      </c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x14ac:dyDescent="0.2">
      <c r="A88" s="160" t="s">
        <v>93</v>
      </c>
      <c r="B88" s="161" t="s">
        <v>60</v>
      </c>
      <c r="C88" s="180" t="s">
        <v>61</v>
      </c>
      <c r="D88" s="162"/>
      <c r="E88" s="163"/>
      <c r="F88" s="164"/>
      <c r="G88" s="165">
        <f>SUMIF(AG89:AG126,"&lt;&gt;NOR",G89:G126)</f>
        <v>0</v>
      </c>
      <c r="H88" s="159"/>
      <c r="I88" s="159">
        <f>SUM(I89:I126)</f>
        <v>146111.18</v>
      </c>
      <c r="J88" s="159"/>
      <c r="K88" s="159">
        <f>SUM(K89:K126)</f>
        <v>7495.4199999999992</v>
      </c>
      <c r="L88" s="159"/>
      <c r="M88" s="159">
        <f>SUM(M89:M126)</f>
        <v>0</v>
      </c>
      <c r="N88" s="159"/>
      <c r="O88" s="159">
        <f>SUM(O89:O126)</f>
        <v>0.1</v>
      </c>
      <c r="P88" s="159"/>
      <c r="Q88" s="159">
        <f>SUM(Q89:Q126)</f>
        <v>0</v>
      </c>
      <c r="R88" s="159"/>
      <c r="S88" s="159"/>
      <c r="T88" s="159"/>
      <c r="U88" s="159"/>
      <c r="V88" s="159">
        <f>SUM(V89:V126)</f>
        <v>14.47</v>
      </c>
      <c r="W88" s="159"/>
      <c r="X88" s="159"/>
      <c r="AG88" t="s">
        <v>94</v>
      </c>
    </row>
    <row r="89" spans="1:60" outlineLevel="1" x14ac:dyDescent="0.2">
      <c r="A89" s="172">
        <v>49</v>
      </c>
      <c r="B89" s="173" t="s">
        <v>228</v>
      </c>
      <c r="C89" s="181" t="s">
        <v>229</v>
      </c>
      <c r="D89" s="174" t="s">
        <v>104</v>
      </c>
      <c r="E89" s="175">
        <v>1</v>
      </c>
      <c r="F89" s="176">
        <v>0</v>
      </c>
      <c r="G89" s="177">
        <f t="shared" ref="G89:G126" si="15">ROUND(E89*F89,2)</f>
        <v>0</v>
      </c>
      <c r="H89" s="158">
        <v>0</v>
      </c>
      <c r="I89" s="157">
        <f t="shared" ref="I89:I126" si="16">ROUND(E89*H89,2)</f>
        <v>0</v>
      </c>
      <c r="J89" s="158">
        <v>585</v>
      </c>
      <c r="K89" s="157">
        <f t="shared" ref="K89:K126" si="17">ROUND(E89*J89,2)</f>
        <v>585</v>
      </c>
      <c r="L89" s="157">
        <v>21</v>
      </c>
      <c r="M89" s="157">
        <f t="shared" ref="M89:M126" si="18">G89*(1+L89/100)</f>
        <v>0</v>
      </c>
      <c r="N89" s="157">
        <v>0</v>
      </c>
      <c r="O89" s="157">
        <f t="shared" ref="O89:O126" si="19">ROUND(E89*N89,2)</f>
        <v>0</v>
      </c>
      <c r="P89" s="157">
        <v>0</v>
      </c>
      <c r="Q89" s="157">
        <f t="shared" ref="Q89:Q126" si="20">ROUND(E89*P89,2)</f>
        <v>0</v>
      </c>
      <c r="R89" s="157"/>
      <c r="S89" s="157" t="s">
        <v>98</v>
      </c>
      <c r="T89" s="157" t="s">
        <v>99</v>
      </c>
      <c r="U89" s="157">
        <v>0</v>
      </c>
      <c r="V89" s="157">
        <f t="shared" ref="V89:V126" si="21">ROUND(E89*U89,2)</f>
        <v>0</v>
      </c>
      <c r="W89" s="157"/>
      <c r="X89" s="157" t="s">
        <v>100</v>
      </c>
      <c r="Y89" s="148"/>
      <c r="Z89" s="148"/>
      <c r="AA89" s="148"/>
      <c r="AB89" s="148"/>
      <c r="AC89" s="148"/>
      <c r="AD89" s="148"/>
      <c r="AE89" s="148"/>
      <c r="AF89" s="148"/>
      <c r="AG89" s="148" t="s">
        <v>101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ht="22.5" outlineLevel="1" x14ac:dyDescent="0.2">
      <c r="A90" s="172">
        <v>50</v>
      </c>
      <c r="B90" s="173" t="s">
        <v>230</v>
      </c>
      <c r="C90" s="181" t="s">
        <v>231</v>
      </c>
      <c r="D90" s="174" t="s">
        <v>104</v>
      </c>
      <c r="E90" s="175">
        <v>1</v>
      </c>
      <c r="F90" s="176">
        <v>0</v>
      </c>
      <c r="G90" s="177">
        <f t="shared" si="15"/>
        <v>0</v>
      </c>
      <c r="H90" s="158">
        <v>47.43</v>
      </c>
      <c r="I90" s="157">
        <f t="shared" si="16"/>
        <v>47.43</v>
      </c>
      <c r="J90" s="158">
        <v>182.57</v>
      </c>
      <c r="K90" s="157">
        <f t="shared" si="17"/>
        <v>182.57</v>
      </c>
      <c r="L90" s="157">
        <v>21</v>
      </c>
      <c r="M90" s="157">
        <f t="shared" si="18"/>
        <v>0</v>
      </c>
      <c r="N90" s="157">
        <v>2.7E-4</v>
      </c>
      <c r="O90" s="157">
        <f t="shared" si="19"/>
        <v>0</v>
      </c>
      <c r="P90" s="157">
        <v>0</v>
      </c>
      <c r="Q90" s="157">
        <f t="shared" si="20"/>
        <v>0</v>
      </c>
      <c r="R90" s="157"/>
      <c r="S90" s="157" t="s">
        <v>205</v>
      </c>
      <c r="T90" s="157" t="s">
        <v>205</v>
      </c>
      <c r="U90" s="157">
        <v>0.38100000000000001</v>
      </c>
      <c r="V90" s="157">
        <f t="shared" si="21"/>
        <v>0.38</v>
      </c>
      <c r="W90" s="157"/>
      <c r="X90" s="157" t="s">
        <v>100</v>
      </c>
      <c r="Y90" s="148"/>
      <c r="Z90" s="148"/>
      <c r="AA90" s="148"/>
      <c r="AB90" s="148"/>
      <c r="AC90" s="148"/>
      <c r="AD90" s="148"/>
      <c r="AE90" s="148"/>
      <c r="AF90" s="148"/>
      <c r="AG90" s="148" t="s">
        <v>101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 x14ac:dyDescent="0.2">
      <c r="A91" s="172">
        <v>51</v>
      </c>
      <c r="B91" s="173" t="s">
        <v>232</v>
      </c>
      <c r="C91" s="181" t="s">
        <v>233</v>
      </c>
      <c r="D91" s="174" t="s">
        <v>104</v>
      </c>
      <c r="E91" s="175">
        <v>1</v>
      </c>
      <c r="F91" s="176">
        <v>0</v>
      </c>
      <c r="G91" s="177">
        <f t="shared" si="15"/>
        <v>0</v>
      </c>
      <c r="H91" s="158">
        <v>2.25</v>
      </c>
      <c r="I91" s="157">
        <f t="shared" si="16"/>
        <v>2.25</v>
      </c>
      <c r="J91" s="158">
        <v>78.95</v>
      </c>
      <c r="K91" s="157">
        <f t="shared" si="17"/>
        <v>78.95</v>
      </c>
      <c r="L91" s="157">
        <v>21</v>
      </c>
      <c r="M91" s="157">
        <f t="shared" si="18"/>
        <v>0</v>
      </c>
      <c r="N91" s="157">
        <v>0</v>
      </c>
      <c r="O91" s="157">
        <f t="shared" si="19"/>
        <v>0</v>
      </c>
      <c r="P91" s="157">
        <v>0</v>
      </c>
      <c r="Q91" s="157">
        <f t="shared" si="20"/>
        <v>0</v>
      </c>
      <c r="R91" s="157"/>
      <c r="S91" s="157" t="s">
        <v>205</v>
      </c>
      <c r="T91" s="157" t="s">
        <v>205</v>
      </c>
      <c r="U91" s="157">
        <v>0.16500000000000001</v>
      </c>
      <c r="V91" s="157">
        <f t="shared" si="21"/>
        <v>0.17</v>
      </c>
      <c r="W91" s="157"/>
      <c r="X91" s="157" t="s">
        <v>100</v>
      </c>
      <c r="Y91" s="148"/>
      <c r="Z91" s="148"/>
      <c r="AA91" s="148"/>
      <c r="AB91" s="148"/>
      <c r="AC91" s="148"/>
      <c r="AD91" s="148"/>
      <c r="AE91" s="148"/>
      <c r="AF91" s="148"/>
      <c r="AG91" s="148" t="s">
        <v>101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1" x14ac:dyDescent="0.2">
      <c r="A92" s="172">
        <v>52</v>
      </c>
      <c r="B92" s="173" t="s">
        <v>234</v>
      </c>
      <c r="C92" s="181" t="s">
        <v>235</v>
      </c>
      <c r="D92" s="174" t="s">
        <v>104</v>
      </c>
      <c r="E92" s="175">
        <v>1</v>
      </c>
      <c r="F92" s="176">
        <v>0</v>
      </c>
      <c r="G92" s="177">
        <f t="shared" si="15"/>
        <v>0</v>
      </c>
      <c r="H92" s="158">
        <v>3.37</v>
      </c>
      <c r="I92" s="157">
        <f t="shared" si="16"/>
        <v>3.37</v>
      </c>
      <c r="J92" s="158">
        <v>79.03</v>
      </c>
      <c r="K92" s="157">
        <f t="shared" si="17"/>
        <v>79.03</v>
      </c>
      <c r="L92" s="157">
        <v>21</v>
      </c>
      <c r="M92" s="157">
        <f t="shared" si="18"/>
        <v>0</v>
      </c>
      <c r="N92" s="157">
        <v>0</v>
      </c>
      <c r="O92" s="157">
        <f t="shared" si="19"/>
        <v>0</v>
      </c>
      <c r="P92" s="157">
        <v>0</v>
      </c>
      <c r="Q92" s="157">
        <f t="shared" si="20"/>
        <v>0</v>
      </c>
      <c r="R92" s="157"/>
      <c r="S92" s="157" t="s">
        <v>205</v>
      </c>
      <c r="T92" s="157" t="s">
        <v>205</v>
      </c>
      <c r="U92" s="157">
        <v>0.16500000000000001</v>
      </c>
      <c r="V92" s="157">
        <f t="shared" si="21"/>
        <v>0.17</v>
      </c>
      <c r="W92" s="157"/>
      <c r="X92" s="157" t="s">
        <v>100</v>
      </c>
      <c r="Y92" s="148"/>
      <c r="Z92" s="148"/>
      <c r="AA92" s="148"/>
      <c r="AB92" s="148"/>
      <c r="AC92" s="148"/>
      <c r="AD92" s="148"/>
      <c r="AE92" s="148"/>
      <c r="AF92" s="148"/>
      <c r="AG92" s="148" t="s">
        <v>101</v>
      </c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 x14ac:dyDescent="0.2">
      <c r="A93" s="172">
        <v>53</v>
      </c>
      <c r="B93" s="173" t="s">
        <v>236</v>
      </c>
      <c r="C93" s="181" t="s">
        <v>237</v>
      </c>
      <c r="D93" s="174" t="s">
        <v>104</v>
      </c>
      <c r="E93" s="175">
        <v>4</v>
      </c>
      <c r="F93" s="176">
        <v>0</v>
      </c>
      <c r="G93" s="177">
        <f t="shared" si="15"/>
        <v>0</v>
      </c>
      <c r="H93" s="158">
        <v>4.49</v>
      </c>
      <c r="I93" s="157">
        <f t="shared" si="16"/>
        <v>17.96</v>
      </c>
      <c r="J93" s="158">
        <v>98.51</v>
      </c>
      <c r="K93" s="157">
        <f t="shared" si="17"/>
        <v>394.04</v>
      </c>
      <c r="L93" s="157">
        <v>21</v>
      </c>
      <c r="M93" s="157">
        <f t="shared" si="18"/>
        <v>0</v>
      </c>
      <c r="N93" s="157">
        <v>0</v>
      </c>
      <c r="O93" s="157">
        <f t="shared" si="19"/>
        <v>0</v>
      </c>
      <c r="P93" s="157">
        <v>0</v>
      </c>
      <c r="Q93" s="157">
        <f t="shared" si="20"/>
        <v>0</v>
      </c>
      <c r="R93" s="157"/>
      <c r="S93" s="157" t="s">
        <v>205</v>
      </c>
      <c r="T93" s="157" t="s">
        <v>205</v>
      </c>
      <c r="U93" s="157">
        <v>0.20599999999999999</v>
      </c>
      <c r="V93" s="157">
        <f t="shared" si="21"/>
        <v>0.82</v>
      </c>
      <c r="W93" s="157"/>
      <c r="X93" s="157" t="s">
        <v>100</v>
      </c>
      <c r="Y93" s="148"/>
      <c r="Z93" s="148"/>
      <c r="AA93" s="148"/>
      <c r="AB93" s="148"/>
      <c r="AC93" s="148"/>
      <c r="AD93" s="148"/>
      <c r="AE93" s="148"/>
      <c r="AF93" s="148"/>
      <c r="AG93" s="148" t="s">
        <v>101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 x14ac:dyDescent="0.2">
      <c r="A94" s="172">
        <v>54</v>
      </c>
      <c r="B94" s="173" t="s">
        <v>238</v>
      </c>
      <c r="C94" s="181" t="s">
        <v>239</v>
      </c>
      <c r="D94" s="174" t="s">
        <v>104</v>
      </c>
      <c r="E94" s="175">
        <v>2</v>
      </c>
      <c r="F94" s="176">
        <v>0</v>
      </c>
      <c r="G94" s="177">
        <f t="shared" si="15"/>
        <v>0</v>
      </c>
      <c r="H94" s="158">
        <v>6.74</v>
      </c>
      <c r="I94" s="157">
        <f t="shared" si="16"/>
        <v>13.48</v>
      </c>
      <c r="J94" s="158">
        <v>108.76</v>
      </c>
      <c r="K94" s="157">
        <f t="shared" si="17"/>
        <v>217.52</v>
      </c>
      <c r="L94" s="157">
        <v>21</v>
      </c>
      <c r="M94" s="157">
        <f t="shared" si="18"/>
        <v>0</v>
      </c>
      <c r="N94" s="157">
        <v>0</v>
      </c>
      <c r="O94" s="157">
        <f t="shared" si="19"/>
        <v>0</v>
      </c>
      <c r="P94" s="157">
        <v>0</v>
      </c>
      <c r="Q94" s="157">
        <f t="shared" si="20"/>
        <v>0</v>
      </c>
      <c r="R94" s="157"/>
      <c r="S94" s="157" t="s">
        <v>205</v>
      </c>
      <c r="T94" s="157" t="s">
        <v>205</v>
      </c>
      <c r="U94" s="157">
        <v>0.22700000000000001</v>
      </c>
      <c r="V94" s="157">
        <f t="shared" si="21"/>
        <v>0.45</v>
      </c>
      <c r="W94" s="157"/>
      <c r="X94" s="157" t="s">
        <v>100</v>
      </c>
      <c r="Y94" s="148"/>
      <c r="Z94" s="148"/>
      <c r="AA94" s="148"/>
      <c r="AB94" s="148"/>
      <c r="AC94" s="148"/>
      <c r="AD94" s="148"/>
      <c r="AE94" s="148"/>
      <c r="AF94" s="148"/>
      <c r="AG94" s="148" t="s">
        <v>101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 x14ac:dyDescent="0.2">
      <c r="A95" s="172">
        <v>55</v>
      </c>
      <c r="B95" s="173" t="s">
        <v>240</v>
      </c>
      <c r="C95" s="181" t="s">
        <v>241</v>
      </c>
      <c r="D95" s="174" t="s">
        <v>104</v>
      </c>
      <c r="E95" s="175">
        <v>8</v>
      </c>
      <c r="F95" s="176">
        <v>0</v>
      </c>
      <c r="G95" s="177">
        <f t="shared" si="15"/>
        <v>0</v>
      </c>
      <c r="H95" s="158">
        <v>8.9700000000000006</v>
      </c>
      <c r="I95" s="157">
        <f t="shared" si="16"/>
        <v>71.760000000000005</v>
      </c>
      <c r="J95" s="158">
        <v>128.03</v>
      </c>
      <c r="K95" s="157">
        <f t="shared" si="17"/>
        <v>1024.24</v>
      </c>
      <c r="L95" s="157">
        <v>21</v>
      </c>
      <c r="M95" s="157">
        <f t="shared" si="18"/>
        <v>0</v>
      </c>
      <c r="N95" s="157">
        <v>0</v>
      </c>
      <c r="O95" s="157">
        <f t="shared" si="19"/>
        <v>0</v>
      </c>
      <c r="P95" s="157">
        <v>0</v>
      </c>
      <c r="Q95" s="157">
        <f t="shared" si="20"/>
        <v>0</v>
      </c>
      <c r="R95" s="157"/>
      <c r="S95" s="157" t="s">
        <v>205</v>
      </c>
      <c r="T95" s="157" t="s">
        <v>205</v>
      </c>
      <c r="U95" s="157">
        <v>0.26800000000000002</v>
      </c>
      <c r="V95" s="157">
        <f t="shared" si="21"/>
        <v>2.14</v>
      </c>
      <c r="W95" s="157"/>
      <c r="X95" s="157" t="s">
        <v>100</v>
      </c>
      <c r="Y95" s="148"/>
      <c r="Z95" s="148"/>
      <c r="AA95" s="148"/>
      <c r="AB95" s="148"/>
      <c r="AC95" s="148"/>
      <c r="AD95" s="148"/>
      <c r="AE95" s="148"/>
      <c r="AF95" s="148"/>
      <c r="AG95" s="148" t="s">
        <v>101</v>
      </c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 x14ac:dyDescent="0.2">
      <c r="A96" s="172">
        <v>56</v>
      </c>
      <c r="B96" s="173" t="s">
        <v>242</v>
      </c>
      <c r="C96" s="181" t="s">
        <v>243</v>
      </c>
      <c r="D96" s="174" t="s">
        <v>104</v>
      </c>
      <c r="E96" s="175">
        <v>5</v>
      </c>
      <c r="F96" s="176">
        <v>0</v>
      </c>
      <c r="G96" s="177">
        <f t="shared" si="15"/>
        <v>0</v>
      </c>
      <c r="H96" s="158">
        <v>275.92</v>
      </c>
      <c r="I96" s="157">
        <f t="shared" si="16"/>
        <v>1379.6</v>
      </c>
      <c r="J96" s="158">
        <v>311.08</v>
      </c>
      <c r="K96" s="157">
        <f t="shared" si="17"/>
        <v>1555.4</v>
      </c>
      <c r="L96" s="157">
        <v>21</v>
      </c>
      <c r="M96" s="157">
        <f t="shared" si="18"/>
        <v>0</v>
      </c>
      <c r="N96" s="157">
        <v>2.4099999999999998E-3</v>
      </c>
      <c r="O96" s="157">
        <f t="shared" si="19"/>
        <v>0.01</v>
      </c>
      <c r="P96" s="157">
        <v>0</v>
      </c>
      <c r="Q96" s="157">
        <f t="shared" si="20"/>
        <v>0</v>
      </c>
      <c r="R96" s="157"/>
      <c r="S96" s="157" t="s">
        <v>205</v>
      </c>
      <c r="T96" s="157" t="s">
        <v>205</v>
      </c>
      <c r="U96" s="157">
        <v>0.65300000000000002</v>
      </c>
      <c r="V96" s="157">
        <f t="shared" si="21"/>
        <v>3.27</v>
      </c>
      <c r="W96" s="157"/>
      <c r="X96" s="157" t="s">
        <v>100</v>
      </c>
      <c r="Y96" s="148"/>
      <c r="Z96" s="148"/>
      <c r="AA96" s="148"/>
      <c r="AB96" s="148"/>
      <c r="AC96" s="148"/>
      <c r="AD96" s="148"/>
      <c r="AE96" s="148"/>
      <c r="AF96" s="148"/>
      <c r="AG96" s="148" t="s">
        <v>101</v>
      </c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 x14ac:dyDescent="0.2">
      <c r="A97" s="172">
        <v>57</v>
      </c>
      <c r="B97" s="173" t="s">
        <v>244</v>
      </c>
      <c r="C97" s="181" t="s">
        <v>245</v>
      </c>
      <c r="D97" s="174" t="s">
        <v>104</v>
      </c>
      <c r="E97" s="175">
        <v>2</v>
      </c>
      <c r="F97" s="176">
        <v>0</v>
      </c>
      <c r="G97" s="177">
        <f t="shared" si="15"/>
        <v>0</v>
      </c>
      <c r="H97" s="158">
        <v>310.67</v>
      </c>
      <c r="I97" s="157">
        <f t="shared" si="16"/>
        <v>621.34</v>
      </c>
      <c r="J97" s="158">
        <v>364.33</v>
      </c>
      <c r="K97" s="157">
        <f t="shared" si="17"/>
        <v>728.66</v>
      </c>
      <c r="L97" s="157">
        <v>21</v>
      </c>
      <c r="M97" s="157">
        <f t="shared" si="18"/>
        <v>0</v>
      </c>
      <c r="N97" s="157">
        <v>3.0200000000000001E-3</v>
      </c>
      <c r="O97" s="157">
        <f t="shared" si="19"/>
        <v>0.01</v>
      </c>
      <c r="P97" s="157">
        <v>0</v>
      </c>
      <c r="Q97" s="157">
        <f t="shared" si="20"/>
        <v>0</v>
      </c>
      <c r="R97" s="157"/>
      <c r="S97" s="157" t="s">
        <v>205</v>
      </c>
      <c r="T97" s="157" t="s">
        <v>205</v>
      </c>
      <c r="U97" s="157">
        <v>0.76300000000000001</v>
      </c>
      <c r="V97" s="157">
        <f t="shared" si="21"/>
        <v>1.53</v>
      </c>
      <c r="W97" s="157"/>
      <c r="X97" s="157" t="s">
        <v>100</v>
      </c>
      <c r="Y97" s="148"/>
      <c r="Z97" s="148"/>
      <c r="AA97" s="148"/>
      <c r="AB97" s="148"/>
      <c r="AC97" s="148"/>
      <c r="AD97" s="148"/>
      <c r="AE97" s="148"/>
      <c r="AF97" s="148"/>
      <c r="AG97" s="148" t="s">
        <v>101</v>
      </c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 x14ac:dyDescent="0.2">
      <c r="A98" s="172">
        <v>58</v>
      </c>
      <c r="B98" s="173" t="s">
        <v>246</v>
      </c>
      <c r="C98" s="181" t="s">
        <v>247</v>
      </c>
      <c r="D98" s="174" t="s">
        <v>104</v>
      </c>
      <c r="E98" s="175">
        <v>3</v>
      </c>
      <c r="F98" s="176">
        <v>0</v>
      </c>
      <c r="G98" s="177">
        <f t="shared" si="15"/>
        <v>0</v>
      </c>
      <c r="H98" s="158">
        <v>358.13</v>
      </c>
      <c r="I98" s="157">
        <f t="shared" si="16"/>
        <v>1074.3900000000001</v>
      </c>
      <c r="J98" s="158">
        <v>408.87</v>
      </c>
      <c r="K98" s="157">
        <f t="shared" si="17"/>
        <v>1226.6099999999999</v>
      </c>
      <c r="L98" s="157">
        <v>21</v>
      </c>
      <c r="M98" s="157">
        <f t="shared" si="18"/>
        <v>0</v>
      </c>
      <c r="N98" s="157">
        <v>3.5100000000000001E-3</v>
      </c>
      <c r="O98" s="157">
        <f t="shared" si="19"/>
        <v>0.01</v>
      </c>
      <c r="P98" s="157">
        <v>0</v>
      </c>
      <c r="Q98" s="157">
        <f t="shared" si="20"/>
        <v>0</v>
      </c>
      <c r="R98" s="157"/>
      <c r="S98" s="157" t="s">
        <v>205</v>
      </c>
      <c r="T98" s="157" t="s">
        <v>205</v>
      </c>
      <c r="U98" s="157">
        <v>0.85499999999999998</v>
      </c>
      <c r="V98" s="157">
        <f t="shared" si="21"/>
        <v>2.57</v>
      </c>
      <c r="W98" s="157"/>
      <c r="X98" s="157" t="s">
        <v>100</v>
      </c>
      <c r="Y98" s="148"/>
      <c r="Z98" s="148"/>
      <c r="AA98" s="148"/>
      <c r="AB98" s="148"/>
      <c r="AC98" s="148"/>
      <c r="AD98" s="148"/>
      <c r="AE98" s="148"/>
      <c r="AF98" s="148"/>
      <c r="AG98" s="148" t="s">
        <v>101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1" x14ac:dyDescent="0.2">
      <c r="A99" s="172">
        <v>59</v>
      </c>
      <c r="B99" s="173" t="s">
        <v>248</v>
      </c>
      <c r="C99" s="181" t="s">
        <v>249</v>
      </c>
      <c r="D99" s="174" t="s">
        <v>104</v>
      </c>
      <c r="E99" s="175">
        <v>1</v>
      </c>
      <c r="F99" s="176">
        <v>0</v>
      </c>
      <c r="G99" s="177">
        <f t="shared" si="15"/>
        <v>0</v>
      </c>
      <c r="H99" s="158">
        <v>653.84</v>
      </c>
      <c r="I99" s="157">
        <f t="shared" si="16"/>
        <v>653.84</v>
      </c>
      <c r="J99" s="158">
        <v>557.16</v>
      </c>
      <c r="K99" s="157">
        <f t="shared" si="17"/>
        <v>557.16</v>
      </c>
      <c r="L99" s="157">
        <v>21</v>
      </c>
      <c r="M99" s="157">
        <f t="shared" si="18"/>
        <v>0</v>
      </c>
      <c r="N99" s="157">
        <v>7.7200000000000003E-3</v>
      </c>
      <c r="O99" s="157">
        <f t="shared" si="19"/>
        <v>0.01</v>
      </c>
      <c r="P99" s="157">
        <v>0</v>
      </c>
      <c r="Q99" s="157">
        <f t="shared" si="20"/>
        <v>0</v>
      </c>
      <c r="R99" s="157"/>
      <c r="S99" s="157" t="s">
        <v>205</v>
      </c>
      <c r="T99" s="157" t="s">
        <v>205</v>
      </c>
      <c r="U99" s="157">
        <v>1.1639999999999999</v>
      </c>
      <c r="V99" s="157">
        <f t="shared" si="21"/>
        <v>1.1599999999999999</v>
      </c>
      <c r="W99" s="157"/>
      <c r="X99" s="157" t="s">
        <v>100</v>
      </c>
      <c r="Y99" s="148"/>
      <c r="Z99" s="148"/>
      <c r="AA99" s="148"/>
      <c r="AB99" s="148"/>
      <c r="AC99" s="148"/>
      <c r="AD99" s="148"/>
      <c r="AE99" s="148"/>
      <c r="AF99" s="148"/>
      <c r="AG99" s="148" t="s">
        <v>101</v>
      </c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 x14ac:dyDescent="0.2">
      <c r="A100" s="172">
        <v>60</v>
      </c>
      <c r="B100" s="173" t="s">
        <v>250</v>
      </c>
      <c r="C100" s="181" t="s">
        <v>251</v>
      </c>
      <c r="D100" s="174" t="s">
        <v>104</v>
      </c>
      <c r="E100" s="175">
        <v>1</v>
      </c>
      <c r="F100" s="176">
        <v>0</v>
      </c>
      <c r="G100" s="177">
        <f t="shared" si="15"/>
        <v>0</v>
      </c>
      <c r="H100" s="158">
        <v>916.76</v>
      </c>
      <c r="I100" s="157">
        <f t="shared" si="16"/>
        <v>916.76</v>
      </c>
      <c r="J100" s="158">
        <v>866.24</v>
      </c>
      <c r="K100" s="157">
        <f t="shared" si="17"/>
        <v>866.24</v>
      </c>
      <c r="L100" s="157">
        <v>21</v>
      </c>
      <c r="M100" s="157">
        <f t="shared" si="18"/>
        <v>0</v>
      </c>
      <c r="N100" s="157">
        <v>1.1089999999999999E-2</v>
      </c>
      <c r="O100" s="157">
        <f t="shared" si="19"/>
        <v>0.01</v>
      </c>
      <c r="P100" s="157">
        <v>0</v>
      </c>
      <c r="Q100" s="157">
        <f t="shared" si="20"/>
        <v>0</v>
      </c>
      <c r="R100" s="157"/>
      <c r="S100" s="157" t="s">
        <v>205</v>
      </c>
      <c r="T100" s="157" t="s">
        <v>205</v>
      </c>
      <c r="U100" s="157">
        <v>1.8120000000000001</v>
      </c>
      <c r="V100" s="157">
        <f t="shared" si="21"/>
        <v>1.81</v>
      </c>
      <c r="W100" s="157"/>
      <c r="X100" s="157" t="s">
        <v>100</v>
      </c>
      <c r="Y100" s="148"/>
      <c r="Z100" s="148"/>
      <c r="AA100" s="148"/>
      <c r="AB100" s="148"/>
      <c r="AC100" s="148"/>
      <c r="AD100" s="148"/>
      <c r="AE100" s="148"/>
      <c r="AF100" s="148"/>
      <c r="AG100" s="148" t="s">
        <v>101</v>
      </c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ht="22.5" outlineLevel="1" x14ac:dyDescent="0.2">
      <c r="A101" s="172">
        <v>61</v>
      </c>
      <c r="B101" s="173" t="s">
        <v>252</v>
      </c>
      <c r="C101" s="181" t="s">
        <v>253</v>
      </c>
      <c r="D101" s="174" t="s">
        <v>104</v>
      </c>
      <c r="E101" s="175">
        <v>2</v>
      </c>
      <c r="F101" s="176">
        <v>0</v>
      </c>
      <c r="G101" s="177">
        <f t="shared" si="15"/>
        <v>0</v>
      </c>
      <c r="H101" s="158">
        <v>8883</v>
      </c>
      <c r="I101" s="157">
        <f t="shared" si="16"/>
        <v>17766</v>
      </c>
      <c r="J101" s="158">
        <v>0</v>
      </c>
      <c r="K101" s="157">
        <f t="shared" si="17"/>
        <v>0</v>
      </c>
      <c r="L101" s="157">
        <v>21</v>
      </c>
      <c r="M101" s="157">
        <f t="shared" si="18"/>
        <v>0</v>
      </c>
      <c r="N101" s="157">
        <v>0</v>
      </c>
      <c r="O101" s="157">
        <f t="shared" si="19"/>
        <v>0</v>
      </c>
      <c r="P101" s="157">
        <v>0</v>
      </c>
      <c r="Q101" s="157">
        <f t="shared" si="20"/>
        <v>0</v>
      </c>
      <c r="R101" s="157"/>
      <c r="S101" s="157" t="s">
        <v>98</v>
      </c>
      <c r="T101" s="157" t="s">
        <v>99</v>
      </c>
      <c r="U101" s="157">
        <v>0</v>
      </c>
      <c r="V101" s="157">
        <f t="shared" si="21"/>
        <v>0</v>
      </c>
      <c r="W101" s="157"/>
      <c r="X101" s="157" t="s">
        <v>108</v>
      </c>
      <c r="Y101" s="148"/>
      <c r="Z101" s="148"/>
      <c r="AA101" s="148"/>
      <c r="AB101" s="148"/>
      <c r="AC101" s="148"/>
      <c r="AD101" s="148"/>
      <c r="AE101" s="148"/>
      <c r="AF101" s="148"/>
      <c r="AG101" s="148" t="s">
        <v>109</v>
      </c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ht="22.5" outlineLevel="1" x14ac:dyDescent="0.2">
      <c r="A102" s="172">
        <v>62</v>
      </c>
      <c r="B102" s="173" t="s">
        <v>254</v>
      </c>
      <c r="C102" s="181" t="s">
        <v>255</v>
      </c>
      <c r="D102" s="174" t="s">
        <v>104</v>
      </c>
      <c r="E102" s="175">
        <v>3</v>
      </c>
      <c r="F102" s="176">
        <v>0</v>
      </c>
      <c r="G102" s="177">
        <f t="shared" si="15"/>
        <v>0</v>
      </c>
      <c r="H102" s="158">
        <v>9504</v>
      </c>
      <c r="I102" s="157">
        <f t="shared" si="16"/>
        <v>28512</v>
      </c>
      <c r="J102" s="158">
        <v>0</v>
      </c>
      <c r="K102" s="157">
        <f t="shared" si="17"/>
        <v>0</v>
      </c>
      <c r="L102" s="157">
        <v>21</v>
      </c>
      <c r="M102" s="157">
        <f t="shared" si="18"/>
        <v>0</v>
      </c>
      <c r="N102" s="157">
        <v>0</v>
      </c>
      <c r="O102" s="157">
        <f t="shared" si="19"/>
        <v>0</v>
      </c>
      <c r="P102" s="157">
        <v>0</v>
      </c>
      <c r="Q102" s="157">
        <f t="shared" si="20"/>
        <v>0</v>
      </c>
      <c r="R102" s="157"/>
      <c r="S102" s="157" t="s">
        <v>98</v>
      </c>
      <c r="T102" s="157" t="s">
        <v>99</v>
      </c>
      <c r="U102" s="157">
        <v>0</v>
      </c>
      <c r="V102" s="157">
        <f t="shared" si="21"/>
        <v>0</v>
      </c>
      <c r="W102" s="157"/>
      <c r="X102" s="157" t="s">
        <v>108</v>
      </c>
      <c r="Y102" s="148"/>
      <c r="Z102" s="148"/>
      <c r="AA102" s="148"/>
      <c r="AB102" s="148"/>
      <c r="AC102" s="148"/>
      <c r="AD102" s="148"/>
      <c r="AE102" s="148"/>
      <c r="AF102" s="148"/>
      <c r="AG102" s="148" t="s">
        <v>109</v>
      </c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ht="22.5" outlineLevel="1" x14ac:dyDescent="0.2">
      <c r="A103" s="172">
        <v>63</v>
      </c>
      <c r="B103" s="173" t="s">
        <v>256</v>
      </c>
      <c r="C103" s="181" t="s">
        <v>257</v>
      </c>
      <c r="D103" s="174" t="s">
        <v>104</v>
      </c>
      <c r="E103" s="175">
        <v>1</v>
      </c>
      <c r="F103" s="176">
        <v>0</v>
      </c>
      <c r="G103" s="177">
        <f t="shared" si="15"/>
        <v>0</v>
      </c>
      <c r="H103" s="158">
        <v>15444</v>
      </c>
      <c r="I103" s="157">
        <f t="shared" si="16"/>
        <v>15444</v>
      </c>
      <c r="J103" s="158">
        <v>0</v>
      </c>
      <c r="K103" s="157">
        <f t="shared" si="17"/>
        <v>0</v>
      </c>
      <c r="L103" s="157">
        <v>21</v>
      </c>
      <c r="M103" s="157">
        <f t="shared" si="18"/>
        <v>0</v>
      </c>
      <c r="N103" s="157">
        <v>1.9300000000000001E-2</v>
      </c>
      <c r="O103" s="157">
        <f t="shared" si="19"/>
        <v>0.02</v>
      </c>
      <c r="P103" s="157">
        <v>0</v>
      </c>
      <c r="Q103" s="157">
        <f t="shared" si="20"/>
        <v>0</v>
      </c>
      <c r="R103" s="157"/>
      <c r="S103" s="157" t="s">
        <v>98</v>
      </c>
      <c r="T103" s="157" t="s">
        <v>99</v>
      </c>
      <c r="U103" s="157">
        <v>0</v>
      </c>
      <c r="V103" s="157">
        <f t="shared" si="21"/>
        <v>0</v>
      </c>
      <c r="W103" s="157"/>
      <c r="X103" s="157" t="s">
        <v>108</v>
      </c>
      <c r="Y103" s="148"/>
      <c r="Z103" s="148"/>
      <c r="AA103" s="148"/>
      <c r="AB103" s="148"/>
      <c r="AC103" s="148"/>
      <c r="AD103" s="148"/>
      <c r="AE103" s="148"/>
      <c r="AF103" s="148"/>
      <c r="AG103" s="148" t="s">
        <v>109</v>
      </c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ht="22.5" outlineLevel="1" x14ac:dyDescent="0.2">
      <c r="A104" s="172">
        <v>64</v>
      </c>
      <c r="B104" s="173" t="s">
        <v>258</v>
      </c>
      <c r="C104" s="181" t="s">
        <v>259</v>
      </c>
      <c r="D104" s="174" t="s">
        <v>104</v>
      </c>
      <c r="E104" s="175">
        <v>1</v>
      </c>
      <c r="F104" s="176">
        <v>0</v>
      </c>
      <c r="G104" s="177">
        <f t="shared" si="15"/>
        <v>0</v>
      </c>
      <c r="H104" s="158">
        <v>23949</v>
      </c>
      <c r="I104" s="157">
        <f t="shared" si="16"/>
        <v>23949</v>
      </c>
      <c r="J104" s="158">
        <v>0</v>
      </c>
      <c r="K104" s="157">
        <f t="shared" si="17"/>
        <v>0</v>
      </c>
      <c r="L104" s="157">
        <v>21</v>
      </c>
      <c r="M104" s="157">
        <f t="shared" si="18"/>
        <v>0</v>
      </c>
      <c r="N104" s="157">
        <v>2.9000000000000001E-2</v>
      </c>
      <c r="O104" s="157">
        <f t="shared" si="19"/>
        <v>0.03</v>
      </c>
      <c r="P104" s="157">
        <v>0</v>
      </c>
      <c r="Q104" s="157">
        <f t="shared" si="20"/>
        <v>0</v>
      </c>
      <c r="R104" s="157"/>
      <c r="S104" s="157" t="s">
        <v>98</v>
      </c>
      <c r="T104" s="157" t="s">
        <v>99</v>
      </c>
      <c r="U104" s="157">
        <v>0</v>
      </c>
      <c r="V104" s="157">
        <f t="shared" si="21"/>
        <v>0</v>
      </c>
      <c r="W104" s="157"/>
      <c r="X104" s="157" t="s">
        <v>108</v>
      </c>
      <c r="Y104" s="148"/>
      <c r="Z104" s="148"/>
      <c r="AA104" s="148"/>
      <c r="AB104" s="148"/>
      <c r="AC104" s="148"/>
      <c r="AD104" s="148"/>
      <c r="AE104" s="148"/>
      <c r="AF104" s="148"/>
      <c r="AG104" s="148" t="s">
        <v>109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 x14ac:dyDescent="0.2">
      <c r="A105" s="172">
        <v>65</v>
      </c>
      <c r="B105" s="173" t="s">
        <v>260</v>
      </c>
      <c r="C105" s="181" t="s">
        <v>261</v>
      </c>
      <c r="D105" s="174" t="s">
        <v>104</v>
      </c>
      <c r="E105" s="175">
        <v>1</v>
      </c>
      <c r="F105" s="176">
        <v>0</v>
      </c>
      <c r="G105" s="177">
        <f t="shared" si="15"/>
        <v>0</v>
      </c>
      <c r="H105" s="158">
        <v>1375</v>
      </c>
      <c r="I105" s="157">
        <f t="shared" si="16"/>
        <v>1375</v>
      </c>
      <c r="J105" s="158">
        <v>0</v>
      </c>
      <c r="K105" s="157">
        <f t="shared" si="17"/>
        <v>0</v>
      </c>
      <c r="L105" s="157">
        <v>21</v>
      </c>
      <c r="M105" s="157">
        <f t="shared" si="18"/>
        <v>0</v>
      </c>
      <c r="N105" s="157">
        <v>0</v>
      </c>
      <c r="O105" s="157">
        <f t="shared" si="19"/>
        <v>0</v>
      </c>
      <c r="P105" s="157">
        <v>0</v>
      </c>
      <c r="Q105" s="157">
        <f t="shared" si="20"/>
        <v>0</v>
      </c>
      <c r="R105" s="157"/>
      <c r="S105" s="157" t="s">
        <v>98</v>
      </c>
      <c r="T105" s="157" t="s">
        <v>99</v>
      </c>
      <c r="U105" s="157">
        <v>0</v>
      </c>
      <c r="V105" s="157">
        <f t="shared" si="21"/>
        <v>0</v>
      </c>
      <c r="W105" s="157"/>
      <c r="X105" s="157" t="s">
        <v>108</v>
      </c>
      <c r="Y105" s="148"/>
      <c r="Z105" s="148"/>
      <c r="AA105" s="148"/>
      <c r="AB105" s="148"/>
      <c r="AC105" s="148"/>
      <c r="AD105" s="148"/>
      <c r="AE105" s="148"/>
      <c r="AF105" s="148"/>
      <c r="AG105" s="148" t="s">
        <v>109</v>
      </c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1" x14ac:dyDescent="0.2">
      <c r="A106" s="172">
        <v>66</v>
      </c>
      <c r="B106" s="173" t="s">
        <v>262</v>
      </c>
      <c r="C106" s="181" t="s">
        <v>263</v>
      </c>
      <c r="D106" s="174" t="s">
        <v>104</v>
      </c>
      <c r="E106" s="175">
        <v>1</v>
      </c>
      <c r="F106" s="176">
        <v>0</v>
      </c>
      <c r="G106" s="177">
        <f t="shared" si="15"/>
        <v>0</v>
      </c>
      <c r="H106" s="158">
        <v>1511</v>
      </c>
      <c r="I106" s="157">
        <f t="shared" si="16"/>
        <v>1511</v>
      </c>
      <c r="J106" s="158">
        <v>0</v>
      </c>
      <c r="K106" s="157">
        <f t="shared" si="17"/>
        <v>0</v>
      </c>
      <c r="L106" s="157">
        <v>21</v>
      </c>
      <c r="M106" s="157">
        <f t="shared" si="18"/>
        <v>0</v>
      </c>
      <c r="N106" s="157">
        <v>0</v>
      </c>
      <c r="O106" s="157">
        <f t="shared" si="19"/>
        <v>0</v>
      </c>
      <c r="P106" s="157">
        <v>0</v>
      </c>
      <c r="Q106" s="157">
        <f t="shared" si="20"/>
        <v>0</v>
      </c>
      <c r="R106" s="157"/>
      <c r="S106" s="157" t="s">
        <v>98</v>
      </c>
      <c r="T106" s="157" t="s">
        <v>99</v>
      </c>
      <c r="U106" s="157">
        <v>0</v>
      </c>
      <c r="V106" s="157">
        <f t="shared" si="21"/>
        <v>0</v>
      </c>
      <c r="W106" s="157"/>
      <c r="X106" s="157" t="s">
        <v>108</v>
      </c>
      <c r="Y106" s="148"/>
      <c r="Z106" s="148"/>
      <c r="AA106" s="148"/>
      <c r="AB106" s="148"/>
      <c r="AC106" s="148"/>
      <c r="AD106" s="148"/>
      <c r="AE106" s="148"/>
      <c r="AF106" s="148"/>
      <c r="AG106" s="148" t="s">
        <v>109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1" x14ac:dyDescent="0.2">
      <c r="A107" s="172">
        <v>67</v>
      </c>
      <c r="B107" s="173" t="s">
        <v>264</v>
      </c>
      <c r="C107" s="181" t="s">
        <v>265</v>
      </c>
      <c r="D107" s="174" t="s">
        <v>104</v>
      </c>
      <c r="E107" s="175">
        <v>1</v>
      </c>
      <c r="F107" s="176">
        <v>0</v>
      </c>
      <c r="G107" s="177">
        <f t="shared" si="15"/>
        <v>0</v>
      </c>
      <c r="H107" s="158">
        <v>1058</v>
      </c>
      <c r="I107" s="157">
        <f t="shared" si="16"/>
        <v>1058</v>
      </c>
      <c r="J107" s="158">
        <v>0</v>
      </c>
      <c r="K107" s="157">
        <f t="shared" si="17"/>
        <v>0</v>
      </c>
      <c r="L107" s="157">
        <v>21</v>
      </c>
      <c r="M107" s="157">
        <f t="shared" si="18"/>
        <v>0</v>
      </c>
      <c r="N107" s="157">
        <v>0</v>
      </c>
      <c r="O107" s="157">
        <f t="shared" si="19"/>
        <v>0</v>
      </c>
      <c r="P107" s="157">
        <v>0</v>
      </c>
      <c r="Q107" s="157">
        <f t="shared" si="20"/>
        <v>0</v>
      </c>
      <c r="R107" s="157"/>
      <c r="S107" s="157" t="s">
        <v>98</v>
      </c>
      <c r="T107" s="157" t="s">
        <v>99</v>
      </c>
      <c r="U107" s="157">
        <v>0</v>
      </c>
      <c r="V107" s="157">
        <f t="shared" si="21"/>
        <v>0</v>
      </c>
      <c r="W107" s="157"/>
      <c r="X107" s="157" t="s">
        <v>108</v>
      </c>
      <c r="Y107" s="148"/>
      <c r="Z107" s="148"/>
      <c r="AA107" s="148"/>
      <c r="AB107" s="148"/>
      <c r="AC107" s="148"/>
      <c r="AD107" s="148"/>
      <c r="AE107" s="148"/>
      <c r="AF107" s="148"/>
      <c r="AG107" s="148" t="s">
        <v>109</v>
      </c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1" x14ac:dyDescent="0.2">
      <c r="A108" s="172">
        <v>68</v>
      </c>
      <c r="B108" s="173" t="s">
        <v>266</v>
      </c>
      <c r="C108" s="181" t="s">
        <v>267</v>
      </c>
      <c r="D108" s="174" t="s">
        <v>104</v>
      </c>
      <c r="E108" s="175">
        <v>1</v>
      </c>
      <c r="F108" s="176">
        <v>0</v>
      </c>
      <c r="G108" s="177">
        <f t="shared" si="15"/>
        <v>0</v>
      </c>
      <c r="H108" s="158">
        <v>1159</v>
      </c>
      <c r="I108" s="157">
        <f t="shared" si="16"/>
        <v>1159</v>
      </c>
      <c r="J108" s="158">
        <v>0</v>
      </c>
      <c r="K108" s="157">
        <f t="shared" si="17"/>
        <v>0</v>
      </c>
      <c r="L108" s="157">
        <v>21</v>
      </c>
      <c r="M108" s="157">
        <f t="shared" si="18"/>
        <v>0</v>
      </c>
      <c r="N108" s="157">
        <v>0</v>
      </c>
      <c r="O108" s="157">
        <f t="shared" si="19"/>
        <v>0</v>
      </c>
      <c r="P108" s="157">
        <v>0</v>
      </c>
      <c r="Q108" s="157">
        <f t="shared" si="20"/>
        <v>0</v>
      </c>
      <c r="R108" s="157"/>
      <c r="S108" s="157" t="s">
        <v>98</v>
      </c>
      <c r="T108" s="157" t="s">
        <v>99</v>
      </c>
      <c r="U108" s="157">
        <v>0</v>
      </c>
      <c r="V108" s="157">
        <f t="shared" si="21"/>
        <v>0</v>
      </c>
      <c r="W108" s="157"/>
      <c r="X108" s="157" t="s">
        <v>108</v>
      </c>
      <c r="Y108" s="148"/>
      <c r="Z108" s="148"/>
      <c r="AA108" s="148"/>
      <c r="AB108" s="148"/>
      <c r="AC108" s="148"/>
      <c r="AD108" s="148"/>
      <c r="AE108" s="148"/>
      <c r="AF108" s="148"/>
      <c r="AG108" s="148" t="s">
        <v>109</v>
      </c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ht="22.5" outlineLevel="1" x14ac:dyDescent="0.2">
      <c r="A109" s="172">
        <v>69</v>
      </c>
      <c r="B109" s="173" t="s">
        <v>268</v>
      </c>
      <c r="C109" s="181" t="s">
        <v>269</v>
      </c>
      <c r="D109" s="174" t="s">
        <v>104</v>
      </c>
      <c r="E109" s="175">
        <v>1</v>
      </c>
      <c r="F109" s="176">
        <v>0</v>
      </c>
      <c r="G109" s="177">
        <f t="shared" si="15"/>
        <v>0</v>
      </c>
      <c r="H109" s="158">
        <v>6580</v>
      </c>
      <c r="I109" s="157">
        <f t="shared" si="16"/>
        <v>6580</v>
      </c>
      <c r="J109" s="158">
        <v>0</v>
      </c>
      <c r="K109" s="157">
        <f t="shared" si="17"/>
        <v>0</v>
      </c>
      <c r="L109" s="157">
        <v>21</v>
      </c>
      <c r="M109" s="157">
        <f t="shared" si="18"/>
        <v>0</v>
      </c>
      <c r="N109" s="157">
        <v>0</v>
      </c>
      <c r="O109" s="157">
        <f t="shared" si="19"/>
        <v>0</v>
      </c>
      <c r="P109" s="157">
        <v>0</v>
      </c>
      <c r="Q109" s="157">
        <f t="shared" si="20"/>
        <v>0</v>
      </c>
      <c r="R109" s="157"/>
      <c r="S109" s="157" t="s">
        <v>98</v>
      </c>
      <c r="T109" s="157" t="s">
        <v>99</v>
      </c>
      <c r="U109" s="157">
        <v>0</v>
      </c>
      <c r="V109" s="157">
        <f t="shared" si="21"/>
        <v>0</v>
      </c>
      <c r="W109" s="157"/>
      <c r="X109" s="157" t="s">
        <v>108</v>
      </c>
      <c r="Y109" s="148"/>
      <c r="Z109" s="148"/>
      <c r="AA109" s="148"/>
      <c r="AB109" s="148"/>
      <c r="AC109" s="148"/>
      <c r="AD109" s="148"/>
      <c r="AE109" s="148"/>
      <c r="AF109" s="148"/>
      <c r="AG109" s="148" t="s">
        <v>109</v>
      </c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ht="22.5" outlineLevel="1" x14ac:dyDescent="0.2">
      <c r="A110" s="172">
        <v>70</v>
      </c>
      <c r="B110" s="173" t="s">
        <v>270</v>
      </c>
      <c r="C110" s="181" t="s">
        <v>271</v>
      </c>
      <c r="D110" s="174" t="s">
        <v>104</v>
      </c>
      <c r="E110" s="175">
        <v>1</v>
      </c>
      <c r="F110" s="176">
        <v>0</v>
      </c>
      <c r="G110" s="177">
        <f t="shared" si="15"/>
        <v>0</v>
      </c>
      <c r="H110" s="158">
        <v>240</v>
      </c>
      <c r="I110" s="157">
        <f t="shared" si="16"/>
        <v>240</v>
      </c>
      <c r="J110" s="158">
        <v>0</v>
      </c>
      <c r="K110" s="157">
        <f t="shared" si="17"/>
        <v>0</v>
      </c>
      <c r="L110" s="157">
        <v>21</v>
      </c>
      <c r="M110" s="157">
        <f t="shared" si="18"/>
        <v>0</v>
      </c>
      <c r="N110" s="157">
        <v>0</v>
      </c>
      <c r="O110" s="157">
        <f t="shared" si="19"/>
        <v>0</v>
      </c>
      <c r="P110" s="157">
        <v>0</v>
      </c>
      <c r="Q110" s="157">
        <f t="shared" si="20"/>
        <v>0</v>
      </c>
      <c r="R110" s="157"/>
      <c r="S110" s="157" t="s">
        <v>98</v>
      </c>
      <c r="T110" s="157" t="s">
        <v>99</v>
      </c>
      <c r="U110" s="157">
        <v>0</v>
      </c>
      <c r="V110" s="157">
        <f t="shared" si="21"/>
        <v>0</v>
      </c>
      <c r="W110" s="157"/>
      <c r="X110" s="157" t="s">
        <v>108</v>
      </c>
      <c r="Y110" s="148"/>
      <c r="Z110" s="148"/>
      <c r="AA110" s="148"/>
      <c r="AB110" s="148"/>
      <c r="AC110" s="148"/>
      <c r="AD110" s="148"/>
      <c r="AE110" s="148"/>
      <c r="AF110" s="148"/>
      <c r="AG110" s="148" t="s">
        <v>109</v>
      </c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1" x14ac:dyDescent="0.2">
      <c r="A111" s="172">
        <v>71</v>
      </c>
      <c r="B111" s="173" t="s">
        <v>272</v>
      </c>
      <c r="C111" s="181" t="s">
        <v>273</v>
      </c>
      <c r="D111" s="174" t="s">
        <v>104</v>
      </c>
      <c r="E111" s="175">
        <v>1</v>
      </c>
      <c r="F111" s="176">
        <v>0</v>
      </c>
      <c r="G111" s="177">
        <f t="shared" si="15"/>
        <v>0</v>
      </c>
      <c r="H111" s="158">
        <v>81</v>
      </c>
      <c r="I111" s="157">
        <f t="shared" si="16"/>
        <v>81</v>
      </c>
      <c r="J111" s="158">
        <v>0</v>
      </c>
      <c r="K111" s="157">
        <f t="shared" si="17"/>
        <v>0</v>
      </c>
      <c r="L111" s="157">
        <v>21</v>
      </c>
      <c r="M111" s="157">
        <f t="shared" si="18"/>
        <v>0</v>
      </c>
      <c r="N111" s="157">
        <v>0</v>
      </c>
      <c r="O111" s="157">
        <f t="shared" si="19"/>
        <v>0</v>
      </c>
      <c r="P111" s="157">
        <v>0</v>
      </c>
      <c r="Q111" s="157">
        <f t="shared" si="20"/>
        <v>0</v>
      </c>
      <c r="R111" s="157"/>
      <c r="S111" s="157" t="s">
        <v>98</v>
      </c>
      <c r="T111" s="157" t="s">
        <v>99</v>
      </c>
      <c r="U111" s="157">
        <v>0</v>
      </c>
      <c r="V111" s="157">
        <f t="shared" si="21"/>
        <v>0</v>
      </c>
      <c r="W111" s="157"/>
      <c r="X111" s="157" t="s">
        <v>108</v>
      </c>
      <c r="Y111" s="148"/>
      <c r="Z111" s="148"/>
      <c r="AA111" s="148"/>
      <c r="AB111" s="148"/>
      <c r="AC111" s="148"/>
      <c r="AD111" s="148"/>
      <c r="AE111" s="148"/>
      <c r="AF111" s="148"/>
      <c r="AG111" s="148" t="s">
        <v>109</v>
      </c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ht="33.75" outlineLevel="1" x14ac:dyDescent="0.2">
      <c r="A112" s="172">
        <v>72</v>
      </c>
      <c r="B112" s="173" t="s">
        <v>274</v>
      </c>
      <c r="C112" s="181" t="s">
        <v>275</v>
      </c>
      <c r="D112" s="174" t="s">
        <v>104</v>
      </c>
      <c r="E112" s="175">
        <v>1</v>
      </c>
      <c r="F112" s="176">
        <v>0</v>
      </c>
      <c r="G112" s="177">
        <f t="shared" si="15"/>
        <v>0</v>
      </c>
      <c r="H112" s="158">
        <v>1950</v>
      </c>
      <c r="I112" s="157">
        <f t="shared" si="16"/>
        <v>1950</v>
      </c>
      <c r="J112" s="158">
        <v>0</v>
      </c>
      <c r="K112" s="157">
        <f t="shared" si="17"/>
        <v>0</v>
      </c>
      <c r="L112" s="157">
        <v>21</v>
      </c>
      <c r="M112" s="157">
        <f t="shared" si="18"/>
        <v>0</v>
      </c>
      <c r="N112" s="157">
        <v>0</v>
      </c>
      <c r="O112" s="157">
        <f t="shared" si="19"/>
        <v>0</v>
      </c>
      <c r="P112" s="157">
        <v>0</v>
      </c>
      <c r="Q112" s="157">
        <f t="shared" si="20"/>
        <v>0</v>
      </c>
      <c r="R112" s="157"/>
      <c r="S112" s="157" t="s">
        <v>98</v>
      </c>
      <c r="T112" s="157" t="s">
        <v>99</v>
      </c>
      <c r="U112" s="157">
        <v>0</v>
      </c>
      <c r="V112" s="157">
        <f t="shared" si="21"/>
        <v>0</v>
      </c>
      <c r="W112" s="157"/>
      <c r="X112" s="157" t="s">
        <v>108</v>
      </c>
      <c r="Y112" s="148"/>
      <c r="Z112" s="148"/>
      <c r="AA112" s="148"/>
      <c r="AB112" s="148"/>
      <c r="AC112" s="148"/>
      <c r="AD112" s="148"/>
      <c r="AE112" s="148"/>
      <c r="AF112" s="148"/>
      <c r="AG112" s="148" t="s">
        <v>109</v>
      </c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ht="22.5" outlineLevel="1" x14ac:dyDescent="0.2">
      <c r="A113" s="172">
        <v>73</v>
      </c>
      <c r="B113" s="173" t="s">
        <v>276</v>
      </c>
      <c r="C113" s="181" t="s">
        <v>277</v>
      </c>
      <c r="D113" s="174" t="s">
        <v>104</v>
      </c>
      <c r="E113" s="175">
        <v>1</v>
      </c>
      <c r="F113" s="176">
        <v>0</v>
      </c>
      <c r="G113" s="177">
        <f t="shared" si="15"/>
        <v>0</v>
      </c>
      <c r="H113" s="158">
        <v>140</v>
      </c>
      <c r="I113" s="157">
        <f t="shared" si="16"/>
        <v>140</v>
      </c>
      <c r="J113" s="158">
        <v>0</v>
      </c>
      <c r="K113" s="157">
        <f t="shared" si="17"/>
        <v>0</v>
      </c>
      <c r="L113" s="157">
        <v>21</v>
      </c>
      <c r="M113" s="157">
        <f t="shared" si="18"/>
        <v>0</v>
      </c>
      <c r="N113" s="157">
        <v>0</v>
      </c>
      <c r="O113" s="157">
        <f t="shared" si="19"/>
        <v>0</v>
      </c>
      <c r="P113" s="157">
        <v>0</v>
      </c>
      <c r="Q113" s="157">
        <f t="shared" si="20"/>
        <v>0</v>
      </c>
      <c r="R113" s="157"/>
      <c r="S113" s="157" t="s">
        <v>98</v>
      </c>
      <c r="T113" s="157" t="s">
        <v>99</v>
      </c>
      <c r="U113" s="157">
        <v>0</v>
      </c>
      <c r="V113" s="157">
        <f t="shared" si="21"/>
        <v>0</v>
      </c>
      <c r="W113" s="157"/>
      <c r="X113" s="157" t="s">
        <v>108</v>
      </c>
      <c r="Y113" s="148"/>
      <c r="Z113" s="148"/>
      <c r="AA113" s="148"/>
      <c r="AB113" s="148"/>
      <c r="AC113" s="148"/>
      <c r="AD113" s="148"/>
      <c r="AE113" s="148"/>
      <c r="AF113" s="148"/>
      <c r="AG113" s="148" t="s">
        <v>109</v>
      </c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ht="22.5" outlineLevel="1" x14ac:dyDescent="0.2">
      <c r="A114" s="172">
        <v>74</v>
      </c>
      <c r="B114" s="173" t="s">
        <v>278</v>
      </c>
      <c r="C114" s="181" t="s">
        <v>279</v>
      </c>
      <c r="D114" s="174" t="s">
        <v>104</v>
      </c>
      <c r="E114" s="175">
        <v>1</v>
      </c>
      <c r="F114" s="176">
        <v>0</v>
      </c>
      <c r="G114" s="177">
        <f t="shared" si="15"/>
        <v>0</v>
      </c>
      <c r="H114" s="158">
        <v>159</v>
      </c>
      <c r="I114" s="157">
        <f t="shared" si="16"/>
        <v>159</v>
      </c>
      <c r="J114" s="158">
        <v>0</v>
      </c>
      <c r="K114" s="157">
        <f t="shared" si="17"/>
        <v>0</v>
      </c>
      <c r="L114" s="157">
        <v>21</v>
      </c>
      <c r="M114" s="157">
        <f t="shared" si="18"/>
        <v>0</v>
      </c>
      <c r="N114" s="157">
        <v>0</v>
      </c>
      <c r="O114" s="157">
        <f t="shared" si="19"/>
        <v>0</v>
      </c>
      <c r="P114" s="157">
        <v>0</v>
      </c>
      <c r="Q114" s="157">
        <f t="shared" si="20"/>
        <v>0</v>
      </c>
      <c r="R114" s="157"/>
      <c r="S114" s="157" t="s">
        <v>98</v>
      </c>
      <c r="T114" s="157" t="s">
        <v>99</v>
      </c>
      <c r="U114" s="157">
        <v>0</v>
      </c>
      <c r="V114" s="157">
        <f t="shared" si="21"/>
        <v>0</v>
      </c>
      <c r="W114" s="157"/>
      <c r="X114" s="157" t="s">
        <v>108</v>
      </c>
      <c r="Y114" s="148"/>
      <c r="Z114" s="148"/>
      <c r="AA114" s="148"/>
      <c r="AB114" s="148"/>
      <c r="AC114" s="148"/>
      <c r="AD114" s="148"/>
      <c r="AE114" s="148"/>
      <c r="AF114" s="148"/>
      <c r="AG114" s="148" t="s">
        <v>109</v>
      </c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ht="22.5" outlineLevel="1" x14ac:dyDescent="0.2">
      <c r="A115" s="172">
        <v>75</v>
      </c>
      <c r="B115" s="173" t="s">
        <v>280</v>
      </c>
      <c r="C115" s="181" t="s">
        <v>281</v>
      </c>
      <c r="D115" s="174" t="s">
        <v>104</v>
      </c>
      <c r="E115" s="175">
        <v>1</v>
      </c>
      <c r="F115" s="176">
        <v>0</v>
      </c>
      <c r="G115" s="177">
        <f t="shared" si="15"/>
        <v>0</v>
      </c>
      <c r="H115" s="158">
        <v>246</v>
      </c>
      <c r="I115" s="157">
        <f t="shared" si="16"/>
        <v>246</v>
      </c>
      <c r="J115" s="158">
        <v>0</v>
      </c>
      <c r="K115" s="157">
        <f t="shared" si="17"/>
        <v>0</v>
      </c>
      <c r="L115" s="157">
        <v>21</v>
      </c>
      <c r="M115" s="157">
        <f t="shared" si="18"/>
        <v>0</v>
      </c>
      <c r="N115" s="157">
        <v>0</v>
      </c>
      <c r="O115" s="157">
        <f t="shared" si="19"/>
        <v>0</v>
      </c>
      <c r="P115" s="157">
        <v>0</v>
      </c>
      <c r="Q115" s="157">
        <f t="shared" si="20"/>
        <v>0</v>
      </c>
      <c r="R115" s="157"/>
      <c r="S115" s="157" t="s">
        <v>98</v>
      </c>
      <c r="T115" s="157" t="s">
        <v>99</v>
      </c>
      <c r="U115" s="157">
        <v>0</v>
      </c>
      <c r="V115" s="157">
        <f t="shared" si="21"/>
        <v>0</v>
      </c>
      <c r="W115" s="157"/>
      <c r="X115" s="157" t="s">
        <v>108</v>
      </c>
      <c r="Y115" s="148"/>
      <c r="Z115" s="148"/>
      <c r="AA115" s="148"/>
      <c r="AB115" s="148"/>
      <c r="AC115" s="148"/>
      <c r="AD115" s="148"/>
      <c r="AE115" s="148"/>
      <c r="AF115" s="148"/>
      <c r="AG115" s="148" t="s">
        <v>109</v>
      </c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ht="22.5" outlineLevel="1" x14ac:dyDescent="0.2">
      <c r="A116" s="172">
        <v>76</v>
      </c>
      <c r="B116" s="173" t="s">
        <v>282</v>
      </c>
      <c r="C116" s="181" t="s">
        <v>283</v>
      </c>
      <c r="D116" s="174" t="s">
        <v>104</v>
      </c>
      <c r="E116" s="175">
        <v>1</v>
      </c>
      <c r="F116" s="176">
        <v>0</v>
      </c>
      <c r="G116" s="177">
        <f t="shared" si="15"/>
        <v>0</v>
      </c>
      <c r="H116" s="158">
        <v>388</v>
      </c>
      <c r="I116" s="157">
        <f t="shared" si="16"/>
        <v>388</v>
      </c>
      <c r="J116" s="158">
        <v>0</v>
      </c>
      <c r="K116" s="157">
        <f t="shared" si="17"/>
        <v>0</v>
      </c>
      <c r="L116" s="157">
        <v>21</v>
      </c>
      <c r="M116" s="157">
        <f t="shared" si="18"/>
        <v>0</v>
      </c>
      <c r="N116" s="157">
        <v>0</v>
      </c>
      <c r="O116" s="157">
        <f t="shared" si="19"/>
        <v>0</v>
      </c>
      <c r="P116" s="157">
        <v>0</v>
      </c>
      <c r="Q116" s="157">
        <f t="shared" si="20"/>
        <v>0</v>
      </c>
      <c r="R116" s="157"/>
      <c r="S116" s="157" t="s">
        <v>98</v>
      </c>
      <c r="T116" s="157" t="s">
        <v>99</v>
      </c>
      <c r="U116" s="157">
        <v>0</v>
      </c>
      <c r="V116" s="157">
        <f t="shared" si="21"/>
        <v>0</v>
      </c>
      <c r="W116" s="157"/>
      <c r="X116" s="157" t="s">
        <v>108</v>
      </c>
      <c r="Y116" s="148"/>
      <c r="Z116" s="148"/>
      <c r="AA116" s="148"/>
      <c r="AB116" s="148"/>
      <c r="AC116" s="148"/>
      <c r="AD116" s="148"/>
      <c r="AE116" s="148"/>
      <c r="AF116" s="148"/>
      <c r="AG116" s="148" t="s">
        <v>109</v>
      </c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ht="22.5" outlineLevel="1" x14ac:dyDescent="0.2">
      <c r="A117" s="172">
        <v>77</v>
      </c>
      <c r="B117" s="173" t="s">
        <v>284</v>
      </c>
      <c r="C117" s="181" t="s">
        <v>285</v>
      </c>
      <c r="D117" s="174" t="s">
        <v>104</v>
      </c>
      <c r="E117" s="175">
        <v>5</v>
      </c>
      <c r="F117" s="176">
        <v>0</v>
      </c>
      <c r="G117" s="177">
        <f t="shared" si="15"/>
        <v>0</v>
      </c>
      <c r="H117" s="158">
        <v>551</v>
      </c>
      <c r="I117" s="157">
        <f t="shared" si="16"/>
        <v>2755</v>
      </c>
      <c r="J117" s="158">
        <v>0</v>
      </c>
      <c r="K117" s="157">
        <f t="shared" si="17"/>
        <v>0</v>
      </c>
      <c r="L117" s="157">
        <v>21</v>
      </c>
      <c r="M117" s="157">
        <f t="shared" si="18"/>
        <v>0</v>
      </c>
      <c r="N117" s="157">
        <v>0</v>
      </c>
      <c r="O117" s="157">
        <f t="shared" si="19"/>
        <v>0</v>
      </c>
      <c r="P117" s="157">
        <v>0</v>
      </c>
      <c r="Q117" s="157">
        <f t="shared" si="20"/>
        <v>0</v>
      </c>
      <c r="R117" s="157"/>
      <c r="S117" s="157" t="s">
        <v>98</v>
      </c>
      <c r="T117" s="157" t="s">
        <v>99</v>
      </c>
      <c r="U117" s="157">
        <v>0</v>
      </c>
      <c r="V117" s="157">
        <f t="shared" si="21"/>
        <v>0</v>
      </c>
      <c r="W117" s="157"/>
      <c r="X117" s="157" t="s">
        <v>108</v>
      </c>
      <c r="Y117" s="148"/>
      <c r="Z117" s="148"/>
      <c r="AA117" s="148"/>
      <c r="AB117" s="148"/>
      <c r="AC117" s="148"/>
      <c r="AD117" s="148"/>
      <c r="AE117" s="148"/>
      <c r="AF117" s="148"/>
      <c r="AG117" s="148" t="s">
        <v>109</v>
      </c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1" x14ac:dyDescent="0.2">
      <c r="A118" s="172">
        <v>78</v>
      </c>
      <c r="B118" s="173" t="s">
        <v>286</v>
      </c>
      <c r="C118" s="181" t="s">
        <v>287</v>
      </c>
      <c r="D118" s="174" t="s">
        <v>104</v>
      </c>
      <c r="E118" s="175">
        <v>2</v>
      </c>
      <c r="F118" s="176">
        <v>0</v>
      </c>
      <c r="G118" s="177">
        <f t="shared" si="15"/>
        <v>0</v>
      </c>
      <c r="H118" s="158">
        <v>593</v>
      </c>
      <c r="I118" s="157">
        <f t="shared" si="16"/>
        <v>1186</v>
      </c>
      <c r="J118" s="158">
        <v>0</v>
      </c>
      <c r="K118" s="157">
        <f t="shared" si="17"/>
        <v>0</v>
      </c>
      <c r="L118" s="157">
        <v>21</v>
      </c>
      <c r="M118" s="157">
        <f t="shared" si="18"/>
        <v>0</v>
      </c>
      <c r="N118" s="157">
        <v>5.5999999999999995E-4</v>
      </c>
      <c r="O118" s="157">
        <f t="shared" si="19"/>
        <v>0</v>
      </c>
      <c r="P118" s="157">
        <v>0</v>
      </c>
      <c r="Q118" s="157">
        <f t="shared" si="20"/>
        <v>0</v>
      </c>
      <c r="R118" s="157"/>
      <c r="S118" s="157" t="s">
        <v>98</v>
      </c>
      <c r="T118" s="157" t="s">
        <v>205</v>
      </c>
      <c r="U118" s="157">
        <v>0</v>
      </c>
      <c r="V118" s="157">
        <f t="shared" si="21"/>
        <v>0</v>
      </c>
      <c r="W118" s="157"/>
      <c r="X118" s="157" t="s">
        <v>108</v>
      </c>
      <c r="Y118" s="148"/>
      <c r="Z118" s="148"/>
      <c r="AA118" s="148"/>
      <c r="AB118" s="148"/>
      <c r="AC118" s="148"/>
      <c r="AD118" s="148"/>
      <c r="AE118" s="148"/>
      <c r="AF118" s="148"/>
      <c r="AG118" s="148" t="s">
        <v>109</v>
      </c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ht="22.5" outlineLevel="1" x14ac:dyDescent="0.2">
      <c r="A119" s="172">
        <v>79</v>
      </c>
      <c r="B119" s="173" t="s">
        <v>288</v>
      </c>
      <c r="C119" s="181" t="s">
        <v>289</v>
      </c>
      <c r="D119" s="174" t="s">
        <v>104</v>
      </c>
      <c r="E119" s="175">
        <v>1</v>
      </c>
      <c r="F119" s="176">
        <v>0</v>
      </c>
      <c r="G119" s="177">
        <f t="shared" si="15"/>
        <v>0</v>
      </c>
      <c r="H119" s="158">
        <v>1783</v>
      </c>
      <c r="I119" s="157">
        <f t="shared" si="16"/>
        <v>1783</v>
      </c>
      <c r="J119" s="158">
        <v>0</v>
      </c>
      <c r="K119" s="157">
        <f t="shared" si="17"/>
        <v>0</v>
      </c>
      <c r="L119" s="157">
        <v>21</v>
      </c>
      <c r="M119" s="157">
        <f t="shared" si="18"/>
        <v>0</v>
      </c>
      <c r="N119" s="157">
        <v>0</v>
      </c>
      <c r="O119" s="157">
        <f t="shared" si="19"/>
        <v>0</v>
      </c>
      <c r="P119" s="157">
        <v>0</v>
      </c>
      <c r="Q119" s="157">
        <f t="shared" si="20"/>
        <v>0</v>
      </c>
      <c r="R119" s="157"/>
      <c r="S119" s="157" t="s">
        <v>98</v>
      </c>
      <c r="T119" s="157" t="s">
        <v>99</v>
      </c>
      <c r="U119" s="157">
        <v>0</v>
      </c>
      <c r="V119" s="157">
        <f t="shared" si="21"/>
        <v>0</v>
      </c>
      <c r="W119" s="157"/>
      <c r="X119" s="157" t="s">
        <v>108</v>
      </c>
      <c r="Y119" s="148"/>
      <c r="Z119" s="148"/>
      <c r="AA119" s="148"/>
      <c r="AB119" s="148"/>
      <c r="AC119" s="148"/>
      <c r="AD119" s="148"/>
      <c r="AE119" s="148"/>
      <c r="AF119" s="148"/>
      <c r="AG119" s="148" t="s">
        <v>109</v>
      </c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1" x14ac:dyDescent="0.2">
      <c r="A120" s="172">
        <v>80</v>
      </c>
      <c r="B120" s="173" t="s">
        <v>290</v>
      </c>
      <c r="C120" s="181" t="s">
        <v>291</v>
      </c>
      <c r="D120" s="174" t="s">
        <v>104</v>
      </c>
      <c r="E120" s="175">
        <v>1</v>
      </c>
      <c r="F120" s="176">
        <v>0</v>
      </c>
      <c r="G120" s="177">
        <f t="shared" si="15"/>
        <v>0</v>
      </c>
      <c r="H120" s="158">
        <v>295</v>
      </c>
      <c r="I120" s="157">
        <f t="shared" si="16"/>
        <v>295</v>
      </c>
      <c r="J120" s="158">
        <v>0</v>
      </c>
      <c r="K120" s="157">
        <f t="shared" si="17"/>
        <v>0</v>
      </c>
      <c r="L120" s="157">
        <v>21</v>
      </c>
      <c r="M120" s="157">
        <f t="shared" si="18"/>
        <v>0</v>
      </c>
      <c r="N120" s="157">
        <v>0</v>
      </c>
      <c r="O120" s="157">
        <f t="shared" si="19"/>
        <v>0</v>
      </c>
      <c r="P120" s="157">
        <v>0</v>
      </c>
      <c r="Q120" s="157">
        <f t="shared" si="20"/>
        <v>0</v>
      </c>
      <c r="R120" s="157"/>
      <c r="S120" s="157" t="s">
        <v>98</v>
      </c>
      <c r="T120" s="157" t="s">
        <v>99</v>
      </c>
      <c r="U120" s="157">
        <v>0</v>
      </c>
      <c r="V120" s="157">
        <f t="shared" si="21"/>
        <v>0</v>
      </c>
      <c r="W120" s="157"/>
      <c r="X120" s="157" t="s">
        <v>108</v>
      </c>
      <c r="Y120" s="148"/>
      <c r="Z120" s="148"/>
      <c r="AA120" s="148"/>
      <c r="AB120" s="148"/>
      <c r="AC120" s="148"/>
      <c r="AD120" s="148"/>
      <c r="AE120" s="148"/>
      <c r="AF120" s="148"/>
      <c r="AG120" s="148" t="s">
        <v>109</v>
      </c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1" x14ac:dyDescent="0.2">
      <c r="A121" s="172">
        <v>81</v>
      </c>
      <c r="B121" s="173" t="s">
        <v>292</v>
      </c>
      <c r="C121" s="181" t="s">
        <v>293</v>
      </c>
      <c r="D121" s="174" t="s">
        <v>104</v>
      </c>
      <c r="E121" s="175">
        <v>1</v>
      </c>
      <c r="F121" s="176">
        <v>0</v>
      </c>
      <c r="G121" s="177">
        <f t="shared" si="15"/>
        <v>0</v>
      </c>
      <c r="H121" s="158">
        <v>430</v>
      </c>
      <c r="I121" s="157">
        <f t="shared" si="16"/>
        <v>430</v>
      </c>
      <c r="J121" s="158">
        <v>0</v>
      </c>
      <c r="K121" s="157">
        <f t="shared" si="17"/>
        <v>0</v>
      </c>
      <c r="L121" s="157">
        <v>21</v>
      </c>
      <c r="M121" s="157">
        <f t="shared" si="18"/>
        <v>0</v>
      </c>
      <c r="N121" s="157">
        <v>0</v>
      </c>
      <c r="O121" s="157">
        <f t="shared" si="19"/>
        <v>0</v>
      </c>
      <c r="P121" s="157">
        <v>0</v>
      </c>
      <c r="Q121" s="157">
        <f t="shared" si="20"/>
        <v>0</v>
      </c>
      <c r="R121" s="157"/>
      <c r="S121" s="157" t="s">
        <v>98</v>
      </c>
      <c r="T121" s="157" t="s">
        <v>99</v>
      </c>
      <c r="U121" s="157">
        <v>0</v>
      </c>
      <c r="V121" s="157">
        <f t="shared" si="21"/>
        <v>0</v>
      </c>
      <c r="W121" s="157"/>
      <c r="X121" s="157" t="s">
        <v>108</v>
      </c>
      <c r="Y121" s="148"/>
      <c r="Z121" s="148"/>
      <c r="AA121" s="148"/>
      <c r="AB121" s="148"/>
      <c r="AC121" s="148"/>
      <c r="AD121" s="148"/>
      <c r="AE121" s="148"/>
      <c r="AF121" s="148"/>
      <c r="AG121" s="148" t="s">
        <v>109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 x14ac:dyDescent="0.2">
      <c r="A122" s="172">
        <v>82</v>
      </c>
      <c r="B122" s="173" t="s">
        <v>294</v>
      </c>
      <c r="C122" s="181" t="s">
        <v>295</v>
      </c>
      <c r="D122" s="174" t="s">
        <v>104</v>
      </c>
      <c r="E122" s="175">
        <v>1</v>
      </c>
      <c r="F122" s="176">
        <v>0</v>
      </c>
      <c r="G122" s="177">
        <f t="shared" si="15"/>
        <v>0</v>
      </c>
      <c r="H122" s="158">
        <v>18698</v>
      </c>
      <c r="I122" s="157">
        <f t="shared" si="16"/>
        <v>18698</v>
      </c>
      <c r="J122" s="158">
        <v>0</v>
      </c>
      <c r="K122" s="157">
        <f t="shared" si="17"/>
        <v>0</v>
      </c>
      <c r="L122" s="157">
        <v>21</v>
      </c>
      <c r="M122" s="157">
        <f t="shared" si="18"/>
        <v>0</v>
      </c>
      <c r="N122" s="157">
        <v>0</v>
      </c>
      <c r="O122" s="157">
        <f t="shared" si="19"/>
        <v>0</v>
      </c>
      <c r="P122" s="157">
        <v>0</v>
      </c>
      <c r="Q122" s="157">
        <f t="shared" si="20"/>
        <v>0</v>
      </c>
      <c r="R122" s="157"/>
      <c r="S122" s="157" t="s">
        <v>98</v>
      </c>
      <c r="T122" s="157" t="s">
        <v>99</v>
      </c>
      <c r="U122" s="157">
        <v>0</v>
      </c>
      <c r="V122" s="157">
        <f t="shared" si="21"/>
        <v>0</v>
      </c>
      <c r="W122" s="157"/>
      <c r="X122" s="157" t="s">
        <v>108</v>
      </c>
      <c r="Y122" s="148"/>
      <c r="Z122" s="148"/>
      <c r="AA122" s="148"/>
      <c r="AB122" s="148"/>
      <c r="AC122" s="148"/>
      <c r="AD122" s="148"/>
      <c r="AE122" s="148"/>
      <c r="AF122" s="148"/>
      <c r="AG122" s="148" t="s">
        <v>109</v>
      </c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 x14ac:dyDescent="0.2">
      <c r="A123" s="172">
        <v>83</v>
      </c>
      <c r="B123" s="173" t="s">
        <v>296</v>
      </c>
      <c r="C123" s="181" t="s">
        <v>297</v>
      </c>
      <c r="D123" s="174" t="s">
        <v>104</v>
      </c>
      <c r="E123" s="175">
        <v>1</v>
      </c>
      <c r="F123" s="176">
        <v>0</v>
      </c>
      <c r="G123" s="177">
        <f t="shared" si="15"/>
        <v>0</v>
      </c>
      <c r="H123" s="158">
        <v>5895</v>
      </c>
      <c r="I123" s="157">
        <f t="shared" si="16"/>
        <v>5895</v>
      </c>
      <c r="J123" s="158">
        <v>0</v>
      </c>
      <c r="K123" s="157">
        <f t="shared" si="17"/>
        <v>0</v>
      </c>
      <c r="L123" s="157">
        <v>21</v>
      </c>
      <c r="M123" s="157">
        <f t="shared" si="18"/>
        <v>0</v>
      </c>
      <c r="N123" s="157">
        <v>0</v>
      </c>
      <c r="O123" s="157">
        <f t="shared" si="19"/>
        <v>0</v>
      </c>
      <c r="P123" s="157">
        <v>0</v>
      </c>
      <c r="Q123" s="157">
        <f t="shared" si="20"/>
        <v>0</v>
      </c>
      <c r="R123" s="157"/>
      <c r="S123" s="157" t="s">
        <v>98</v>
      </c>
      <c r="T123" s="157" t="s">
        <v>99</v>
      </c>
      <c r="U123" s="157">
        <v>0</v>
      </c>
      <c r="V123" s="157">
        <f t="shared" si="21"/>
        <v>0</v>
      </c>
      <c r="W123" s="157"/>
      <c r="X123" s="157" t="s">
        <v>108</v>
      </c>
      <c r="Y123" s="148"/>
      <c r="Z123" s="148"/>
      <c r="AA123" s="148"/>
      <c r="AB123" s="148"/>
      <c r="AC123" s="148"/>
      <c r="AD123" s="148"/>
      <c r="AE123" s="148"/>
      <c r="AF123" s="148"/>
      <c r="AG123" s="148" t="s">
        <v>109</v>
      </c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ht="33.75" outlineLevel="1" x14ac:dyDescent="0.2">
      <c r="A124" s="172">
        <v>84</v>
      </c>
      <c r="B124" s="173" t="s">
        <v>298</v>
      </c>
      <c r="C124" s="181" t="s">
        <v>299</v>
      </c>
      <c r="D124" s="174" t="s">
        <v>104</v>
      </c>
      <c r="E124" s="175">
        <v>3</v>
      </c>
      <c r="F124" s="176">
        <v>0</v>
      </c>
      <c r="G124" s="177">
        <f t="shared" si="15"/>
        <v>0</v>
      </c>
      <c r="H124" s="158">
        <v>1850</v>
      </c>
      <c r="I124" s="157">
        <f t="shared" si="16"/>
        <v>5550</v>
      </c>
      <c r="J124" s="158">
        <v>0</v>
      </c>
      <c r="K124" s="157">
        <f t="shared" si="17"/>
        <v>0</v>
      </c>
      <c r="L124" s="157">
        <v>21</v>
      </c>
      <c r="M124" s="157">
        <f t="shared" si="18"/>
        <v>0</v>
      </c>
      <c r="N124" s="157">
        <v>0</v>
      </c>
      <c r="O124" s="157">
        <f t="shared" si="19"/>
        <v>0</v>
      </c>
      <c r="P124" s="157">
        <v>0</v>
      </c>
      <c r="Q124" s="157">
        <f t="shared" si="20"/>
        <v>0</v>
      </c>
      <c r="R124" s="157"/>
      <c r="S124" s="157" t="s">
        <v>98</v>
      </c>
      <c r="T124" s="157" t="s">
        <v>99</v>
      </c>
      <c r="U124" s="157">
        <v>0</v>
      </c>
      <c r="V124" s="157">
        <f t="shared" si="21"/>
        <v>0</v>
      </c>
      <c r="W124" s="157"/>
      <c r="X124" s="157" t="s">
        <v>108</v>
      </c>
      <c r="Y124" s="148"/>
      <c r="Z124" s="148"/>
      <c r="AA124" s="148"/>
      <c r="AB124" s="148"/>
      <c r="AC124" s="148"/>
      <c r="AD124" s="148"/>
      <c r="AE124" s="148"/>
      <c r="AF124" s="148"/>
      <c r="AG124" s="148" t="s">
        <v>109</v>
      </c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ht="22.5" outlineLevel="1" x14ac:dyDescent="0.2">
      <c r="A125" s="172">
        <v>85</v>
      </c>
      <c r="B125" s="173" t="s">
        <v>300</v>
      </c>
      <c r="C125" s="181" t="s">
        <v>301</v>
      </c>
      <c r="D125" s="174" t="s">
        <v>104</v>
      </c>
      <c r="E125" s="175">
        <v>1</v>
      </c>
      <c r="F125" s="176">
        <v>0</v>
      </c>
      <c r="G125" s="177">
        <f t="shared" si="15"/>
        <v>0</v>
      </c>
      <c r="H125" s="158">
        <v>1315</v>
      </c>
      <c r="I125" s="157">
        <f t="shared" si="16"/>
        <v>1315</v>
      </c>
      <c r="J125" s="158">
        <v>0</v>
      </c>
      <c r="K125" s="157">
        <f t="shared" si="17"/>
        <v>0</v>
      </c>
      <c r="L125" s="157">
        <v>21</v>
      </c>
      <c r="M125" s="157">
        <f t="shared" si="18"/>
        <v>0</v>
      </c>
      <c r="N125" s="157">
        <v>0</v>
      </c>
      <c r="O125" s="157">
        <f t="shared" si="19"/>
        <v>0</v>
      </c>
      <c r="P125" s="157">
        <v>0</v>
      </c>
      <c r="Q125" s="157">
        <f t="shared" si="20"/>
        <v>0</v>
      </c>
      <c r="R125" s="157"/>
      <c r="S125" s="157" t="s">
        <v>98</v>
      </c>
      <c r="T125" s="157" t="s">
        <v>99</v>
      </c>
      <c r="U125" s="157">
        <v>0</v>
      </c>
      <c r="V125" s="157">
        <f t="shared" si="21"/>
        <v>0</v>
      </c>
      <c r="W125" s="157"/>
      <c r="X125" s="157" t="s">
        <v>108</v>
      </c>
      <c r="Y125" s="148"/>
      <c r="Z125" s="148"/>
      <c r="AA125" s="148"/>
      <c r="AB125" s="148"/>
      <c r="AC125" s="148"/>
      <c r="AD125" s="148"/>
      <c r="AE125" s="148"/>
      <c r="AF125" s="148"/>
      <c r="AG125" s="148" t="s">
        <v>109</v>
      </c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1" x14ac:dyDescent="0.2">
      <c r="A126" s="172">
        <v>86</v>
      </c>
      <c r="B126" s="173" t="s">
        <v>302</v>
      </c>
      <c r="C126" s="181" t="s">
        <v>303</v>
      </c>
      <c r="D126" s="174" t="s">
        <v>104</v>
      </c>
      <c r="E126" s="175">
        <v>1</v>
      </c>
      <c r="F126" s="176">
        <v>0</v>
      </c>
      <c r="G126" s="177">
        <f t="shared" si="15"/>
        <v>0</v>
      </c>
      <c r="H126" s="158">
        <v>2844</v>
      </c>
      <c r="I126" s="157">
        <f t="shared" si="16"/>
        <v>2844</v>
      </c>
      <c r="J126" s="158">
        <v>0</v>
      </c>
      <c r="K126" s="157">
        <f t="shared" si="17"/>
        <v>0</v>
      </c>
      <c r="L126" s="157">
        <v>21</v>
      </c>
      <c r="M126" s="157">
        <f t="shared" si="18"/>
        <v>0</v>
      </c>
      <c r="N126" s="157">
        <v>0</v>
      </c>
      <c r="O126" s="157">
        <f t="shared" si="19"/>
        <v>0</v>
      </c>
      <c r="P126" s="157">
        <v>0</v>
      </c>
      <c r="Q126" s="157">
        <f t="shared" si="20"/>
        <v>0</v>
      </c>
      <c r="R126" s="157"/>
      <c r="S126" s="157" t="s">
        <v>98</v>
      </c>
      <c r="T126" s="157" t="s">
        <v>99</v>
      </c>
      <c r="U126" s="157">
        <v>0</v>
      </c>
      <c r="V126" s="157">
        <f t="shared" si="21"/>
        <v>0</v>
      </c>
      <c r="W126" s="157"/>
      <c r="X126" s="157" t="s">
        <v>108</v>
      </c>
      <c r="Y126" s="148"/>
      <c r="Z126" s="148"/>
      <c r="AA126" s="148"/>
      <c r="AB126" s="148"/>
      <c r="AC126" s="148"/>
      <c r="AD126" s="148"/>
      <c r="AE126" s="148"/>
      <c r="AF126" s="148"/>
      <c r="AG126" s="148" t="s">
        <v>109</v>
      </c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x14ac:dyDescent="0.2">
      <c r="A127" s="160" t="s">
        <v>93</v>
      </c>
      <c r="B127" s="161" t="s">
        <v>62</v>
      </c>
      <c r="C127" s="180" t="s">
        <v>63</v>
      </c>
      <c r="D127" s="162"/>
      <c r="E127" s="163"/>
      <c r="F127" s="164"/>
      <c r="G127" s="165">
        <f>SUMIF(AG128:AG173,"&lt;&gt;NOR",G128:G173)</f>
        <v>0</v>
      </c>
      <c r="H127" s="159"/>
      <c r="I127" s="159">
        <f>SUM(I128:I173)</f>
        <v>101566</v>
      </c>
      <c r="J127" s="159"/>
      <c r="K127" s="159">
        <f>SUM(K128:K173)</f>
        <v>1595</v>
      </c>
      <c r="L127" s="159"/>
      <c r="M127" s="159">
        <f>SUM(M128:M173)</f>
        <v>0</v>
      </c>
      <c r="N127" s="159"/>
      <c r="O127" s="159">
        <f>SUM(O128:O173)</f>
        <v>0.30000000000000004</v>
      </c>
      <c r="P127" s="159"/>
      <c r="Q127" s="159">
        <f>SUM(Q128:Q173)</f>
        <v>0</v>
      </c>
      <c r="R127" s="159"/>
      <c r="S127" s="159"/>
      <c r="T127" s="159"/>
      <c r="U127" s="159"/>
      <c r="V127" s="159">
        <f>SUM(V128:V173)</f>
        <v>2.7</v>
      </c>
      <c r="W127" s="159"/>
      <c r="X127" s="159"/>
      <c r="AG127" t="s">
        <v>94</v>
      </c>
    </row>
    <row r="128" spans="1:60" outlineLevel="1" x14ac:dyDescent="0.2">
      <c r="A128" s="172">
        <v>87</v>
      </c>
      <c r="B128" s="173" t="s">
        <v>304</v>
      </c>
      <c r="C128" s="181" t="s">
        <v>305</v>
      </c>
      <c r="D128" s="174" t="s">
        <v>97</v>
      </c>
      <c r="E128" s="175">
        <v>5</v>
      </c>
      <c r="F128" s="176">
        <v>0</v>
      </c>
      <c r="G128" s="177">
        <f>ROUND(E128*F128,2)</f>
        <v>0</v>
      </c>
      <c r="H128" s="158">
        <v>0</v>
      </c>
      <c r="I128" s="157">
        <f>ROUND(E128*H128,2)</f>
        <v>0</v>
      </c>
      <c r="J128" s="158">
        <v>319</v>
      </c>
      <c r="K128" s="157">
        <f>ROUND(E128*J128,2)</f>
        <v>1595</v>
      </c>
      <c r="L128" s="157">
        <v>21</v>
      </c>
      <c r="M128" s="157">
        <f>G128*(1+L128/100)</f>
        <v>0</v>
      </c>
      <c r="N128" s="157">
        <v>4.0099999999999997E-3</v>
      </c>
      <c r="O128" s="157">
        <f>ROUND(E128*N128,2)</f>
        <v>0.02</v>
      </c>
      <c r="P128" s="157">
        <v>0</v>
      </c>
      <c r="Q128" s="157">
        <f>ROUND(E128*P128,2)</f>
        <v>0</v>
      </c>
      <c r="R128" s="157"/>
      <c r="S128" s="157" t="s">
        <v>98</v>
      </c>
      <c r="T128" s="157" t="s">
        <v>205</v>
      </c>
      <c r="U128" s="157">
        <v>0.54</v>
      </c>
      <c r="V128" s="157">
        <f>ROUND(E128*U128,2)</f>
        <v>2.7</v>
      </c>
      <c r="W128" s="157"/>
      <c r="X128" s="157" t="s">
        <v>100</v>
      </c>
      <c r="Y128" s="148"/>
      <c r="Z128" s="148"/>
      <c r="AA128" s="148"/>
      <c r="AB128" s="148"/>
      <c r="AC128" s="148"/>
      <c r="AD128" s="148"/>
      <c r="AE128" s="148"/>
      <c r="AF128" s="148"/>
      <c r="AG128" s="148" t="s">
        <v>101</v>
      </c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1" x14ac:dyDescent="0.2">
      <c r="A129" s="172">
        <v>88</v>
      </c>
      <c r="B129" s="173" t="s">
        <v>306</v>
      </c>
      <c r="C129" s="181" t="s">
        <v>194</v>
      </c>
      <c r="D129" s="174" t="s">
        <v>195</v>
      </c>
      <c r="E129" s="175">
        <v>56</v>
      </c>
      <c r="F129" s="176">
        <v>0</v>
      </c>
      <c r="G129" s="177">
        <f>ROUND(E129*F129,2)</f>
        <v>0</v>
      </c>
      <c r="H129" s="158">
        <v>79</v>
      </c>
      <c r="I129" s="157">
        <f>ROUND(E129*H129,2)</f>
        <v>4424</v>
      </c>
      <c r="J129" s="158">
        <v>0</v>
      </c>
      <c r="K129" s="157">
        <f>ROUND(E129*J129,2)</f>
        <v>0</v>
      </c>
      <c r="L129" s="157">
        <v>21</v>
      </c>
      <c r="M129" s="157">
        <f>G129*(1+L129/100)</f>
        <v>0</v>
      </c>
      <c r="N129" s="157">
        <v>0</v>
      </c>
      <c r="O129" s="157">
        <f>ROUND(E129*N129,2)</f>
        <v>0</v>
      </c>
      <c r="P129" s="157">
        <v>0</v>
      </c>
      <c r="Q129" s="157">
        <f>ROUND(E129*P129,2)</f>
        <v>0</v>
      </c>
      <c r="R129" s="157"/>
      <c r="S129" s="157" t="s">
        <v>98</v>
      </c>
      <c r="T129" s="157" t="s">
        <v>99</v>
      </c>
      <c r="U129" s="157">
        <v>0</v>
      </c>
      <c r="V129" s="157">
        <f>ROUND(E129*U129,2)</f>
        <v>0</v>
      </c>
      <c r="W129" s="157"/>
      <c r="X129" s="157" t="s">
        <v>108</v>
      </c>
      <c r="Y129" s="148"/>
      <c r="Z129" s="148"/>
      <c r="AA129" s="148"/>
      <c r="AB129" s="148"/>
      <c r="AC129" s="148"/>
      <c r="AD129" s="148"/>
      <c r="AE129" s="148"/>
      <c r="AF129" s="148"/>
      <c r="AG129" s="148" t="s">
        <v>109</v>
      </c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1" x14ac:dyDescent="0.2">
      <c r="A130" s="166">
        <v>89</v>
      </c>
      <c r="B130" s="167" t="s">
        <v>307</v>
      </c>
      <c r="C130" s="182" t="s">
        <v>308</v>
      </c>
      <c r="D130" s="168" t="s">
        <v>104</v>
      </c>
      <c r="E130" s="169">
        <v>1</v>
      </c>
      <c r="F130" s="170">
        <v>0</v>
      </c>
      <c r="G130" s="171">
        <f>ROUND(E130*F130,2)</f>
        <v>0</v>
      </c>
      <c r="H130" s="158">
        <v>2380</v>
      </c>
      <c r="I130" s="157">
        <f>ROUND(E130*H130,2)</f>
        <v>2380</v>
      </c>
      <c r="J130" s="158">
        <v>0</v>
      </c>
      <c r="K130" s="157">
        <f>ROUND(E130*J130,2)</f>
        <v>0</v>
      </c>
      <c r="L130" s="157">
        <v>21</v>
      </c>
      <c r="M130" s="157">
        <f>G130*(1+L130/100)</f>
        <v>0</v>
      </c>
      <c r="N130" s="157">
        <v>1.3600000000000001E-3</v>
      </c>
      <c r="O130" s="157">
        <f>ROUND(E130*N130,2)</f>
        <v>0</v>
      </c>
      <c r="P130" s="157">
        <v>0</v>
      </c>
      <c r="Q130" s="157">
        <f>ROUND(E130*P130,2)</f>
        <v>0</v>
      </c>
      <c r="R130" s="157"/>
      <c r="S130" s="157" t="s">
        <v>98</v>
      </c>
      <c r="T130" s="157" t="s">
        <v>205</v>
      </c>
      <c r="U130" s="157">
        <v>0</v>
      </c>
      <c r="V130" s="157">
        <f>ROUND(E130*U130,2)</f>
        <v>0</v>
      </c>
      <c r="W130" s="157"/>
      <c r="X130" s="157" t="s">
        <v>108</v>
      </c>
      <c r="Y130" s="148"/>
      <c r="Z130" s="148"/>
      <c r="AA130" s="148"/>
      <c r="AB130" s="148"/>
      <c r="AC130" s="148"/>
      <c r="AD130" s="148"/>
      <c r="AE130" s="148"/>
      <c r="AF130" s="148"/>
      <c r="AG130" s="148" t="s">
        <v>109</v>
      </c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1" x14ac:dyDescent="0.2">
      <c r="A131" s="155"/>
      <c r="B131" s="156"/>
      <c r="C131" s="254" t="s">
        <v>309</v>
      </c>
      <c r="D131" s="255"/>
      <c r="E131" s="255"/>
      <c r="F131" s="255"/>
      <c r="G131" s="255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8"/>
      <c r="Z131" s="148"/>
      <c r="AA131" s="148"/>
      <c r="AB131" s="148"/>
      <c r="AC131" s="148"/>
      <c r="AD131" s="148"/>
      <c r="AE131" s="148"/>
      <c r="AF131" s="148"/>
      <c r="AG131" s="148" t="s">
        <v>163</v>
      </c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1" x14ac:dyDescent="0.2">
      <c r="A132" s="155"/>
      <c r="B132" s="156"/>
      <c r="C132" s="256" t="s">
        <v>310</v>
      </c>
      <c r="D132" s="257"/>
      <c r="E132" s="257"/>
      <c r="F132" s="257"/>
      <c r="G132" s="2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48"/>
      <c r="Z132" s="148"/>
      <c r="AA132" s="148"/>
      <c r="AB132" s="148"/>
      <c r="AC132" s="148"/>
      <c r="AD132" s="148"/>
      <c r="AE132" s="148"/>
      <c r="AF132" s="148"/>
      <c r="AG132" s="148" t="s">
        <v>163</v>
      </c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outlineLevel="1" x14ac:dyDescent="0.2">
      <c r="A133" s="155"/>
      <c r="B133" s="156"/>
      <c r="C133" s="256" t="s">
        <v>311</v>
      </c>
      <c r="D133" s="257"/>
      <c r="E133" s="257"/>
      <c r="F133" s="257"/>
      <c r="G133" s="2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48"/>
      <c r="Z133" s="148"/>
      <c r="AA133" s="148"/>
      <c r="AB133" s="148"/>
      <c r="AC133" s="148"/>
      <c r="AD133" s="148"/>
      <c r="AE133" s="148"/>
      <c r="AF133" s="148"/>
      <c r="AG133" s="148" t="s">
        <v>163</v>
      </c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 x14ac:dyDescent="0.2">
      <c r="A134" s="166">
        <v>90</v>
      </c>
      <c r="B134" s="167" t="s">
        <v>312</v>
      </c>
      <c r="C134" s="182" t="s">
        <v>313</v>
      </c>
      <c r="D134" s="168" t="s">
        <v>104</v>
      </c>
      <c r="E134" s="169">
        <v>8</v>
      </c>
      <c r="F134" s="170">
        <v>0</v>
      </c>
      <c r="G134" s="171">
        <f>ROUND(E134*F134,2)</f>
        <v>0</v>
      </c>
      <c r="H134" s="158">
        <v>4770</v>
      </c>
      <c r="I134" s="157">
        <f>ROUND(E134*H134,2)</f>
        <v>38160</v>
      </c>
      <c r="J134" s="158">
        <v>0</v>
      </c>
      <c r="K134" s="157">
        <f>ROUND(E134*J134,2)</f>
        <v>0</v>
      </c>
      <c r="L134" s="157">
        <v>21</v>
      </c>
      <c r="M134" s="157">
        <f>G134*(1+L134/100)</f>
        <v>0</v>
      </c>
      <c r="N134" s="157">
        <v>1.9050000000000001E-2</v>
      </c>
      <c r="O134" s="157">
        <f>ROUND(E134*N134,2)</f>
        <v>0.15</v>
      </c>
      <c r="P134" s="157">
        <v>0</v>
      </c>
      <c r="Q134" s="157">
        <f>ROUND(E134*P134,2)</f>
        <v>0</v>
      </c>
      <c r="R134" s="157"/>
      <c r="S134" s="157" t="s">
        <v>98</v>
      </c>
      <c r="T134" s="157" t="s">
        <v>205</v>
      </c>
      <c r="U134" s="157">
        <v>0</v>
      </c>
      <c r="V134" s="157">
        <f>ROUND(E134*U134,2)</f>
        <v>0</v>
      </c>
      <c r="W134" s="157"/>
      <c r="X134" s="157" t="s">
        <v>108</v>
      </c>
      <c r="Y134" s="148"/>
      <c r="Z134" s="148"/>
      <c r="AA134" s="148"/>
      <c r="AB134" s="148"/>
      <c r="AC134" s="148"/>
      <c r="AD134" s="148"/>
      <c r="AE134" s="148"/>
      <c r="AF134" s="148"/>
      <c r="AG134" s="148" t="s">
        <v>109</v>
      </c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1" x14ac:dyDescent="0.2">
      <c r="A135" s="155"/>
      <c r="B135" s="156"/>
      <c r="C135" s="254" t="s">
        <v>309</v>
      </c>
      <c r="D135" s="255"/>
      <c r="E135" s="255"/>
      <c r="F135" s="255"/>
      <c r="G135" s="255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48"/>
      <c r="Z135" s="148"/>
      <c r="AA135" s="148"/>
      <c r="AB135" s="148"/>
      <c r="AC135" s="148"/>
      <c r="AD135" s="148"/>
      <c r="AE135" s="148"/>
      <c r="AF135" s="148"/>
      <c r="AG135" s="148" t="s">
        <v>163</v>
      </c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1" x14ac:dyDescent="0.2">
      <c r="A136" s="155"/>
      <c r="B136" s="156"/>
      <c r="C136" s="256" t="s">
        <v>310</v>
      </c>
      <c r="D136" s="257"/>
      <c r="E136" s="257"/>
      <c r="F136" s="257"/>
      <c r="G136" s="2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48"/>
      <c r="Z136" s="148"/>
      <c r="AA136" s="148"/>
      <c r="AB136" s="148"/>
      <c r="AC136" s="148"/>
      <c r="AD136" s="148"/>
      <c r="AE136" s="148"/>
      <c r="AF136" s="148"/>
      <c r="AG136" s="148" t="s">
        <v>163</v>
      </c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1" x14ac:dyDescent="0.2">
      <c r="A137" s="155"/>
      <c r="B137" s="156"/>
      <c r="C137" s="256" t="s">
        <v>311</v>
      </c>
      <c r="D137" s="257"/>
      <c r="E137" s="257"/>
      <c r="F137" s="257"/>
      <c r="G137" s="2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48"/>
      <c r="Z137" s="148"/>
      <c r="AA137" s="148"/>
      <c r="AB137" s="148"/>
      <c r="AC137" s="148"/>
      <c r="AD137" s="148"/>
      <c r="AE137" s="148"/>
      <c r="AF137" s="148"/>
      <c r="AG137" s="148" t="s">
        <v>163</v>
      </c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1" x14ac:dyDescent="0.2">
      <c r="A138" s="166">
        <v>91</v>
      </c>
      <c r="B138" s="167" t="s">
        <v>314</v>
      </c>
      <c r="C138" s="182" t="s">
        <v>315</v>
      </c>
      <c r="D138" s="168" t="s">
        <v>104</v>
      </c>
      <c r="E138" s="169">
        <v>1</v>
      </c>
      <c r="F138" s="170">
        <v>0</v>
      </c>
      <c r="G138" s="171">
        <f>ROUND(E138*F138,2)</f>
        <v>0</v>
      </c>
      <c r="H138" s="158">
        <v>5065</v>
      </c>
      <c r="I138" s="157">
        <f>ROUND(E138*H138,2)</f>
        <v>5065</v>
      </c>
      <c r="J138" s="158">
        <v>0</v>
      </c>
      <c r="K138" s="157">
        <f>ROUND(E138*J138,2)</f>
        <v>0</v>
      </c>
      <c r="L138" s="157">
        <v>21</v>
      </c>
      <c r="M138" s="157">
        <f>G138*(1+L138/100)</f>
        <v>0</v>
      </c>
      <c r="N138" s="157">
        <v>1.7149999999999999E-2</v>
      </c>
      <c r="O138" s="157">
        <f>ROUND(E138*N138,2)</f>
        <v>0.02</v>
      </c>
      <c r="P138" s="157">
        <v>0</v>
      </c>
      <c r="Q138" s="157">
        <f>ROUND(E138*P138,2)</f>
        <v>0</v>
      </c>
      <c r="R138" s="157"/>
      <c r="S138" s="157" t="s">
        <v>98</v>
      </c>
      <c r="T138" s="157" t="s">
        <v>205</v>
      </c>
      <c r="U138" s="157">
        <v>0</v>
      </c>
      <c r="V138" s="157">
        <f>ROUND(E138*U138,2)</f>
        <v>0</v>
      </c>
      <c r="W138" s="157"/>
      <c r="X138" s="157" t="s">
        <v>108</v>
      </c>
      <c r="Y138" s="148"/>
      <c r="Z138" s="148"/>
      <c r="AA138" s="148"/>
      <c r="AB138" s="148"/>
      <c r="AC138" s="148"/>
      <c r="AD138" s="148"/>
      <c r="AE138" s="148"/>
      <c r="AF138" s="148"/>
      <c r="AG138" s="148" t="s">
        <v>109</v>
      </c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1" x14ac:dyDescent="0.2">
      <c r="A139" s="155"/>
      <c r="B139" s="156"/>
      <c r="C139" s="254" t="s">
        <v>309</v>
      </c>
      <c r="D139" s="255"/>
      <c r="E139" s="255"/>
      <c r="F139" s="255"/>
      <c r="G139" s="255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48"/>
      <c r="Z139" s="148"/>
      <c r="AA139" s="148"/>
      <c r="AB139" s="148"/>
      <c r="AC139" s="148"/>
      <c r="AD139" s="148"/>
      <c r="AE139" s="148"/>
      <c r="AF139" s="148"/>
      <c r="AG139" s="148" t="s">
        <v>163</v>
      </c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1" x14ac:dyDescent="0.2">
      <c r="A140" s="155"/>
      <c r="B140" s="156"/>
      <c r="C140" s="256" t="s">
        <v>310</v>
      </c>
      <c r="D140" s="257"/>
      <c r="E140" s="257"/>
      <c r="F140" s="257"/>
      <c r="G140" s="2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48"/>
      <c r="Z140" s="148"/>
      <c r="AA140" s="148"/>
      <c r="AB140" s="148"/>
      <c r="AC140" s="148"/>
      <c r="AD140" s="148"/>
      <c r="AE140" s="148"/>
      <c r="AF140" s="148"/>
      <c r="AG140" s="148" t="s">
        <v>163</v>
      </c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1" x14ac:dyDescent="0.2">
      <c r="A141" s="155"/>
      <c r="B141" s="156"/>
      <c r="C141" s="256" t="s">
        <v>311</v>
      </c>
      <c r="D141" s="257"/>
      <c r="E141" s="257"/>
      <c r="F141" s="257"/>
      <c r="G141" s="2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48"/>
      <c r="Z141" s="148"/>
      <c r="AA141" s="148"/>
      <c r="AB141" s="148"/>
      <c r="AC141" s="148"/>
      <c r="AD141" s="148"/>
      <c r="AE141" s="148"/>
      <c r="AF141" s="148"/>
      <c r="AG141" s="148" t="s">
        <v>163</v>
      </c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1" x14ac:dyDescent="0.2">
      <c r="A142" s="166">
        <v>92</v>
      </c>
      <c r="B142" s="167" t="s">
        <v>316</v>
      </c>
      <c r="C142" s="182" t="s">
        <v>317</v>
      </c>
      <c r="D142" s="168" t="s">
        <v>104</v>
      </c>
      <c r="E142" s="169">
        <v>1</v>
      </c>
      <c r="F142" s="170">
        <v>0</v>
      </c>
      <c r="G142" s="171">
        <f>ROUND(E142*F142,2)</f>
        <v>0</v>
      </c>
      <c r="H142" s="158">
        <v>4185</v>
      </c>
      <c r="I142" s="157">
        <f>ROUND(E142*H142,2)</f>
        <v>4185</v>
      </c>
      <c r="J142" s="158">
        <v>0</v>
      </c>
      <c r="K142" s="157">
        <f>ROUND(E142*J142,2)</f>
        <v>0</v>
      </c>
      <c r="L142" s="157">
        <v>21</v>
      </c>
      <c r="M142" s="157">
        <f>G142*(1+L142/100)</f>
        <v>0</v>
      </c>
      <c r="N142" s="157">
        <v>1.4E-2</v>
      </c>
      <c r="O142" s="157">
        <f>ROUND(E142*N142,2)</f>
        <v>0.01</v>
      </c>
      <c r="P142" s="157">
        <v>0</v>
      </c>
      <c r="Q142" s="157">
        <f>ROUND(E142*P142,2)</f>
        <v>0</v>
      </c>
      <c r="R142" s="157"/>
      <c r="S142" s="157" t="s">
        <v>98</v>
      </c>
      <c r="T142" s="157" t="s">
        <v>205</v>
      </c>
      <c r="U142" s="157">
        <v>0</v>
      </c>
      <c r="V142" s="157">
        <f>ROUND(E142*U142,2)</f>
        <v>0</v>
      </c>
      <c r="W142" s="157"/>
      <c r="X142" s="157" t="s">
        <v>108</v>
      </c>
      <c r="Y142" s="148"/>
      <c r="Z142" s="148"/>
      <c r="AA142" s="148"/>
      <c r="AB142" s="148"/>
      <c r="AC142" s="148"/>
      <c r="AD142" s="148"/>
      <c r="AE142" s="148"/>
      <c r="AF142" s="148"/>
      <c r="AG142" s="148" t="s">
        <v>109</v>
      </c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outlineLevel="1" x14ac:dyDescent="0.2">
      <c r="A143" s="155"/>
      <c r="B143" s="156"/>
      <c r="C143" s="254" t="s">
        <v>309</v>
      </c>
      <c r="D143" s="255"/>
      <c r="E143" s="255"/>
      <c r="F143" s="255"/>
      <c r="G143" s="255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48"/>
      <c r="Z143" s="148"/>
      <c r="AA143" s="148"/>
      <c r="AB143" s="148"/>
      <c r="AC143" s="148"/>
      <c r="AD143" s="148"/>
      <c r="AE143" s="148"/>
      <c r="AF143" s="148"/>
      <c r="AG143" s="148" t="s">
        <v>163</v>
      </c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1" x14ac:dyDescent="0.2">
      <c r="A144" s="155"/>
      <c r="B144" s="156"/>
      <c r="C144" s="256" t="s">
        <v>310</v>
      </c>
      <c r="D144" s="257"/>
      <c r="E144" s="257"/>
      <c r="F144" s="257"/>
      <c r="G144" s="257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48"/>
      <c r="Z144" s="148"/>
      <c r="AA144" s="148"/>
      <c r="AB144" s="148"/>
      <c r="AC144" s="148"/>
      <c r="AD144" s="148"/>
      <c r="AE144" s="148"/>
      <c r="AF144" s="148"/>
      <c r="AG144" s="148" t="s">
        <v>163</v>
      </c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outlineLevel="1" x14ac:dyDescent="0.2">
      <c r="A145" s="155"/>
      <c r="B145" s="156"/>
      <c r="C145" s="256" t="s">
        <v>311</v>
      </c>
      <c r="D145" s="257"/>
      <c r="E145" s="257"/>
      <c r="F145" s="257"/>
      <c r="G145" s="257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48"/>
      <c r="Z145" s="148"/>
      <c r="AA145" s="148"/>
      <c r="AB145" s="148"/>
      <c r="AC145" s="148"/>
      <c r="AD145" s="148"/>
      <c r="AE145" s="148"/>
      <c r="AF145" s="148"/>
      <c r="AG145" s="148" t="s">
        <v>163</v>
      </c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outlineLevel="1" x14ac:dyDescent="0.2">
      <c r="A146" s="172">
        <v>93</v>
      </c>
      <c r="B146" s="173" t="s">
        <v>318</v>
      </c>
      <c r="C146" s="181" t="s">
        <v>319</v>
      </c>
      <c r="D146" s="174" t="s">
        <v>104</v>
      </c>
      <c r="E146" s="175">
        <v>1</v>
      </c>
      <c r="F146" s="176">
        <v>0</v>
      </c>
      <c r="G146" s="177">
        <f>ROUND(E146*F146,2)</f>
        <v>0</v>
      </c>
      <c r="H146" s="158">
        <v>1814</v>
      </c>
      <c r="I146" s="157">
        <f>ROUND(E146*H146,2)</f>
        <v>1814</v>
      </c>
      <c r="J146" s="158">
        <v>0</v>
      </c>
      <c r="K146" s="157">
        <f>ROUND(E146*J146,2)</f>
        <v>0</v>
      </c>
      <c r="L146" s="157">
        <v>21</v>
      </c>
      <c r="M146" s="157">
        <f>G146*(1+L146/100)</f>
        <v>0</v>
      </c>
      <c r="N146" s="157">
        <v>1.129E-2</v>
      </c>
      <c r="O146" s="157">
        <f>ROUND(E146*N146,2)</f>
        <v>0.01</v>
      </c>
      <c r="P146" s="157">
        <v>0</v>
      </c>
      <c r="Q146" s="157">
        <f>ROUND(E146*P146,2)</f>
        <v>0</v>
      </c>
      <c r="R146" s="157"/>
      <c r="S146" s="157" t="s">
        <v>98</v>
      </c>
      <c r="T146" s="157" t="s">
        <v>205</v>
      </c>
      <c r="U146" s="157">
        <v>0</v>
      </c>
      <c r="V146" s="157">
        <f>ROUND(E146*U146,2)</f>
        <v>0</v>
      </c>
      <c r="W146" s="157"/>
      <c r="X146" s="157" t="s">
        <v>108</v>
      </c>
      <c r="Y146" s="148"/>
      <c r="Z146" s="148"/>
      <c r="AA146" s="148"/>
      <c r="AB146" s="148"/>
      <c r="AC146" s="148"/>
      <c r="AD146" s="148"/>
      <c r="AE146" s="148"/>
      <c r="AF146" s="148"/>
      <c r="AG146" s="148" t="s">
        <v>109</v>
      </c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ht="22.5" outlineLevel="1" x14ac:dyDescent="0.2">
      <c r="A147" s="166">
        <v>94</v>
      </c>
      <c r="B147" s="167" t="s">
        <v>320</v>
      </c>
      <c r="C147" s="182" t="s">
        <v>321</v>
      </c>
      <c r="D147" s="168" t="s">
        <v>104</v>
      </c>
      <c r="E147" s="169">
        <v>1</v>
      </c>
      <c r="F147" s="170">
        <v>0</v>
      </c>
      <c r="G147" s="171">
        <f>ROUND(E147*F147,2)</f>
        <v>0</v>
      </c>
      <c r="H147" s="158">
        <v>1980</v>
      </c>
      <c r="I147" s="157">
        <f>ROUND(E147*H147,2)</f>
        <v>1980</v>
      </c>
      <c r="J147" s="158">
        <v>0</v>
      </c>
      <c r="K147" s="157">
        <f>ROUND(E147*J147,2)</f>
        <v>0</v>
      </c>
      <c r="L147" s="157">
        <v>21</v>
      </c>
      <c r="M147" s="157">
        <f>G147*(1+L147/100)</f>
        <v>0</v>
      </c>
      <c r="N147" s="157">
        <v>6.7999999999999996E-3</v>
      </c>
      <c r="O147" s="157">
        <f>ROUND(E147*N147,2)</f>
        <v>0.01</v>
      </c>
      <c r="P147" s="157">
        <v>0</v>
      </c>
      <c r="Q147" s="157">
        <f>ROUND(E147*P147,2)</f>
        <v>0</v>
      </c>
      <c r="R147" s="157"/>
      <c r="S147" s="157" t="s">
        <v>98</v>
      </c>
      <c r="T147" s="157" t="s">
        <v>205</v>
      </c>
      <c r="U147" s="157">
        <v>0</v>
      </c>
      <c r="V147" s="157">
        <f>ROUND(E147*U147,2)</f>
        <v>0</v>
      </c>
      <c r="W147" s="157"/>
      <c r="X147" s="157" t="s">
        <v>108</v>
      </c>
      <c r="Y147" s="148"/>
      <c r="Z147" s="148"/>
      <c r="AA147" s="148"/>
      <c r="AB147" s="148"/>
      <c r="AC147" s="148"/>
      <c r="AD147" s="148"/>
      <c r="AE147" s="148"/>
      <c r="AF147" s="148"/>
      <c r="AG147" s="148" t="s">
        <v>109</v>
      </c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1" x14ac:dyDescent="0.2">
      <c r="A148" s="155"/>
      <c r="B148" s="156"/>
      <c r="C148" s="254" t="s">
        <v>309</v>
      </c>
      <c r="D148" s="255"/>
      <c r="E148" s="255"/>
      <c r="F148" s="255"/>
      <c r="G148" s="255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48"/>
      <c r="Z148" s="148"/>
      <c r="AA148" s="148"/>
      <c r="AB148" s="148"/>
      <c r="AC148" s="148"/>
      <c r="AD148" s="148"/>
      <c r="AE148" s="148"/>
      <c r="AF148" s="148"/>
      <c r="AG148" s="148" t="s">
        <v>163</v>
      </c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1" x14ac:dyDescent="0.2">
      <c r="A149" s="155"/>
      <c r="B149" s="156"/>
      <c r="C149" s="256" t="s">
        <v>310</v>
      </c>
      <c r="D149" s="257"/>
      <c r="E149" s="257"/>
      <c r="F149" s="257"/>
      <c r="G149" s="2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48"/>
      <c r="Z149" s="148"/>
      <c r="AA149" s="148"/>
      <c r="AB149" s="148"/>
      <c r="AC149" s="148"/>
      <c r="AD149" s="148"/>
      <c r="AE149" s="148"/>
      <c r="AF149" s="148"/>
      <c r="AG149" s="148" t="s">
        <v>163</v>
      </c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1" x14ac:dyDescent="0.2">
      <c r="A150" s="155"/>
      <c r="B150" s="156"/>
      <c r="C150" s="256" t="s">
        <v>311</v>
      </c>
      <c r="D150" s="257"/>
      <c r="E150" s="257"/>
      <c r="F150" s="257"/>
      <c r="G150" s="2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48"/>
      <c r="Z150" s="148"/>
      <c r="AA150" s="148"/>
      <c r="AB150" s="148"/>
      <c r="AC150" s="148"/>
      <c r="AD150" s="148"/>
      <c r="AE150" s="148"/>
      <c r="AF150" s="148"/>
      <c r="AG150" s="148" t="s">
        <v>163</v>
      </c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ht="22.5" outlineLevel="1" x14ac:dyDescent="0.2">
      <c r="A151" s="166">
        <v>95</v>
      </c>
      <c r="B151" s="167" t="s">
        <v>322</v>
      </c>
      <c r="C151" s="182" t="s">
        <v>323</v>
      </c>
      <c r="D151" s="168" t="s">
        <v>104</v>
      </c>
      <c r="E151" s="169">
        <v>1</v>
      </c>
      <c r="F151" s="170">
        <v>0</v>
      </c>
      <c r="G151" s="171">
        <f>ROUND(E151*F151,2)</f>
        <v>0</v>
      </c>
      <c r="H151" s="158">
        <v>2670</v>
      </c>
      <c r="I151" s="157">
        <f>ROUND(E151*H151,2)</f>
        <v>2670</v>
      </c>
      <c r="J151" s="158">
        <v>0</v>
      </c>
      <c r="K151" s="157">
        <f>ROUND(E151*J151,2)</f>
        <v>0</v>
      </c>
      <c r="L151" s="157">
        <v>21</v>
      </c>
      <c r="M151" s="157">
        <f>G151*(1+L151/100)</f>
        <v>0</v>
      </c>
      <c r="N151" s="157">
        <v>1.0529999999999999E-2</v>
      </c>
      <c r="O151" s="157">
        <f>ROUND(E151*N151,2)</f>
        <v>0.01</v>
      </c>
      <c r="P151" s="157">
        <v>0</v>
      </c>
      <c r="Q151" s="157">
        <f>ROUND(E151*P151,2)</f>
        <v>0</v>
      </c>
      <c r="R151" s="157"/>
      <c r="S151" s="157" t="s">
        <v>98</v>
      </c>
      <c r="T151" s="157" t="s">
        <v>205</v>
      </c>
      <c r="U151" s="157">
        <v>0</v>
      </c>
      <c r="V151" s="157">
        <f>ROUND(E151*U151,2)</f>
        <v>0</v>
      </c>
      <c r="W151" s="157"/>
      <c r="X151" s="157" t="s">
        <v>108</v>
      </c>
      <c r="Y151" s="148"/>
      <c r="Z151" s="148"/>
      <c r="AA151" s="148"/>
      <c r="AB151" s="148"/>
      <c r="AC151" s="148"/>
      <c r="AD151" s="148"/>
      <c r="AE151" s="148"/>
      <c r="AF151" s="148"/>
      <c r="AG151" s="148" t="s">
        <v>109</v>
      </c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1" x14ac:dyDescent="0.2">
      <c r="A152" s="155"/>
      <c r="B152" s="156"/>
      <c r="C152" s="254" t="s">
        <v>309</v>
      </c>
      <c r="D152" s="255"/>
      <c r="E152" s="255"/>
      <c r="F152" s="255"/>
      <c r="G152" s="255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48"/>
      <c r="Z152" s="148"/>
      <c r="AA152" s="148"/>
      <c r="AB152" s="148"/>
      <c r="AC152" s="148"/>
      <c r="AD152" s="148"/>
      <c r="AE152" s="148"/>
      <c r="AF152" s="148"/>
      <c r="AG152" s="148" t="s">
        <v>163</v>
      </c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1" x14ac:dyDescent="0.2">
      <c r="A153" s="155"/>
      <c r="B153" s="156"/>
      <c r="C153" s="256" t="s">
        <v>310</v>
      </c>
      <c r="D153" s="257"/>
      <c r="E153" s="257"/>
      <c r="F153" s="257"/>
      <c r="G153" s="2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48"/>
      <c r="Z153" s="148"/>
      <c r="AA153" s="148"/>
      <c r="AB153" s="148"/>
      <c r="AC153" s="148"/>
      <c r="AD153" s="148"/>
      <c r="AE153" s="148"/>
      <c r="AF153" s="148"/>
      <c r="AG153" s="148" t="s">
        <v>163</v>
      </c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1" x14ac:dyDescent="0.2">
      <c r="A154" s="155"/>
      <c r="B154" s="156"/>
      <c r="C154" s="256" t="s">
        <v>311</v>
      </c>
      <c r="D154" s="257"/>
      <c r="E154" s="257"/>
      <c r="F154" s="257"/>
      <c r="G154" s="2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48"/>
      <c r="Z154" s="148"/>
      <c r="AA154" s="148"/>
      <c r="AB154" s="148"/>
      <c r="AC154" s="148"/>
      <c r="AD154" s="148"/>
      <c r="AE154" s="148"/>
      <c r="AF154" s="148"/>
      <c r="AG154" s="148" t="s">
        <v>163</v>
      </c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1" x14ac:dyDescent="0.2">
      <c r="A155" s="166">
        <v>96</v>
      </c>
      <c r="B155" s="167" t="s">
        <v>324</v>
      </c>
      <c r="C155" s="182" t="s">
        <v>325</v>
      </c>
      <c r="D155" s="168" t="s">
        <v>104</v>
      </c>
      <c r="E155" s="169">
        <v>1</v>
      </c>
      <c r="F155" s="170">
        <v>0</v>
      </c>
      <c r="G155" s="171">
        <f>ROUND(E155*F155,2)</f>
        <v>0</v>
      </c>
      <c r="H155" s="158">
        <v>1771</v>
      </c>
      <c r="I155" s="157">
        <f>ROUND(E155*H155,2)</f>
        <v>1771</v>
      </c>
      <c r="J155" s="158">
        <v>0</v>
      </c>
      <c r="K155" s="157">
        <f>ROUND(E155*J155,2)</f>
        <v>0</v>
      </c>
      <c r="L155" s="157">
        <v>21</v>
      </c>
      <c r="M155" s="157">
        <f>G155*(1+L155/100)</f>
        <v>0</v>
      </c>
      <c r="N155" s="157">
        <v>5.7099999999999998E-3</v>
      </c>
      <c r="O155" s="157">
        <f>ROUND(E155*N155,2)</f>
        <v>0.01</v>
      </c>
      <c r="P155" s="157">
        <v>0</v>
      </c>
      <c r="Q155" s="157">
        <f>ROUND(E155*P155,2)</f>
        <v>0</v>
      </c>
      <c r="R155" s="157"/>
      <c r="S155" s="157" t="s">
        <v>98</v>
      </c>
      <c r="T155" s="157" t="s">
        <v>205</v>
      </c>
      <c r="U155" s="157">
        <v>0</v>
      </c>
      <c r="V155" s="157">
        <f>ROUND(E155*U155,2)</f>
        <v>0</v>
      </c>
      <c r="W155" s="157"/>
      <c r="X155" s="157" t="s">
        <v>108</v>
      </c>
      <c r="Y155" s="148"/>
      <c r="Z155" s="148"/>
      <c r="AA155" s="148"/>
      <c r="AB155" s="148"/>
      <c r="AC155" s="148"/>
      <c r="AD155" s="148"/>
      <c r="AE155" s="148"/>
      <c r="AF155" s="148"/>
      <c r="AG155" s="148" t="s">
        <v>109</v>
      </c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1" x14ac:dyDescent="0.2">
      <c r="A156" s="155"/>
      <c r="B156" s="156"/>
      <c r="C156" s="254" t="s">
        <v>309</v>
      </c>
      <c r="D156" s="255"/>
      <c r="E156" s="255"/>
      <c r="F156" s="255"/>
      <c r="G156" s="255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48"/>
      <c r="Z156" s="148"/>
      <c r="AA156" s="148"/>
      <c r="AB156" s="148"/>
      <c r="AC156" s="148"/>
      <c r="AD156" s="148"/>
      <c r="AE156" s="148"/>
      <c r="AF156" s="148"/>
      <c r="AG156" s="148" t="s">
        <v>163</v>
      </c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outlineLevel="1" x14ac:dyDescent="0.2">
      <c r="A157" s="155"/>
      <c r="B157" s="156"/>
      <c r="C157" s="256" t="s">
        <v>310</v>
      </c>
      <c r="D157" s="257"/>
      <c r="E157" s="257"/>
      <c r="F157" s="257"/>
      <c r="G157" s="2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48"/>
      <c r="Z157" s="148"/>
      <c r="AA157" s="148"/>
      <c r="AB157" s="148"/>
      <c r="AC157" s="148"/>
      <c r="AD157" s="148"/>
      <c r="AE157" s="148"/>
      <c r="AF157" s="148"/>
      <c r="AG157" s="148" t="s">
        <v>163</v>
      </c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outlineLevel="1" x14ac:dyDescent="0.2">
      <c r="A158" s="155"/>
      <c r="B158" s="156"/>
      <c r="C158" s="256" t="s">
        <v>311</v>
      </c>
      <c r="D158" s="257"/>
      <c r="E158" s="257"/>
      <c r="F158" s="257"/>
      <c r="G158" s="2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48"/>
      <c r="Z158" s="148"/>
      <c r="AA158" s="148"/>
      <c r="AB158" s="148"/>
      <c r="AC158" s="148"/>
      <c r="AD158" s="148"/>
      <c r="AE158" s="148"/>
      <c r="AF158" s="148"/>
      <c r="AG158" s="148" t="s">
        <v>163</v>
      </c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outlineLevel="1" x14ac:dyDescent="0.2">
      <c r="A159" s="166">
        <v>97</v>
      </c>
      <c r="B159" s="167" t="s">
        <v>326</v>
      </c>
      <c r="C159" s="182" t="s">
        <v>327</v>
      </c>
      <c r="D159" s="168" t="s">
        <v>104</v>
      </c>
      <c r="E159" s="169">
        <v>1</v>
      </c>
      <c r="F159" s="170">
        <v>0</v>
      </c>
      <c r="G159" s="171">
        <f>ROUND(E159*F159,2)</f>
        <v>0</v>
      </c>
      <c r="H159" s="158">
        <v>8050</v>
      </c>
      <c r="I159" s="157">
        <f>ROUND(E159*H159,2)</f>
        <v>8050</v>
      </c>
      <c r="J159" s="158">
        <v>0</v>
      </c>
      <c r="K159" s="157">
        <f>ROUND(E159*J159,2)</f>
        <v>0</v>
      </c>
      <c r="L159" s="157">
        <v>21</v>
      </c>
      <c r="M159" s="157">
        <f>G159*(1+L159/100)</f>
        <v>0</v>
      </c>
      <c r="N159" s="157">
        <v>1.5429999999999999E-2</v>
      </c>
      <c r="O159" s="157">
        <f>ROUND(E159*N159,2)</f>
        <v>0.02</v>
      </c>
      <c r="P159" s="157">
        <v>0</v>
      </c>
      <c r="Q159" s="157">
        <f>ROUND(E159*P159,2)</f>
        <v>0</v>
      </c>
      <c r="R159" s="157"/>
      <c r="S159" s="157" t="s">
        <v>98</v>
      </c>
      <c r="T159" s="157" t="s">
        <v>205</v>
      </c>
      <c r="U159" s="157">
        <v>0</v>
      </c>
      <c r="V159" s="157">
        <f>ROUND(E159*U159,2)</f>
        <v>0</v>
      </c>
      <c r="W159" s="157"/>
      <c r="X159" s="157" t="s">
        <v>108</v>
      </c>
      <c r="Y159" s="148"/>
      <c r="Z159" s="148"/>
      <c r="AA159" s="148"/>
      <c r="AB159" s="148"/>
      <c r="AC159" s="148"/>
      <c r="AD159" s="148"/>
      <c r="AE159" s="148"/>
      <c r="AF159" s="148"/>
      <c r="AG159" s="148" t="s">
        <v>109</v>
      </c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outlineLevel="1" x14ac:dyDescent="0.2">
      <c r="A160" s="155"/>
      <c r="B160" s="156"/>
      <c r="C160" s="254" t="s">
        <v>309</v>
      </c>
      <c r="D160" s="255"/>
      <c r="E160" s="255"/>
      <c r="F160" s="255"/>
      <c r="G160" s="255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48"/>
      <c r="Z160" s="148"/>
      <c r="AA160" s="148"/>
      <c r="AB160" s="148"/>
      <c r="AC160" s="148"/>
      <c r="AD160" s="148"/>
      <c r="AE160" s="148"/>
      <c r="AF160" s="148"/>
      <c r="AG160" s="148" t="s">
        <v>163</v>
      </c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outlineLevel="1" x14ac:dyDescent="0.2">
      <c r="A161" s="155"/>
      <c r="B161" s="156"/>
      <c r="C161" s="256" t="s">
        <v>310</v>
      </c>
      <c r="D161" s="257"/>
      <c r="E161" s="257"/>
      <c r="F161" s="257"/>
      <c r="G161" s="257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48"/>
      <c r="Z161" s="148"/>
      <c r="AA161" s="148"/>
      <c r="AB161" s="148"/>
      <c r="AC161" s="148"/>
      <c r="AD161" s="148"/>
      <c r="AE161" s="148"/>
      <c r="AF161" s="148"/>
      <c r="AG161" s="148" t="s">
        <v>163</v>
      </c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1" x14ac:dyDescent="0.2">
      <c r="A162" s="155"/>
      <c r="B162" s="156"/>
      <c r="C162" s="256" t="s">
        <v>311</v>
      </c>
      <c r="D162" s="257"/>
      <c r="E162" s="257"/>
      <c r="F162" s="257"/>
      <c r="G162" s="2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48"/>
      <c r="Z162" s="148"/>
      <c r="AA162" s="148"/>
      <c r="AB162" s="148"/>
      <c r="AC162" s="148"/>
      <c r="AD162" s="148"/>
      <c r="AE162" s="148"/>
      <c r="AF162" s="148"/>
      <c r="AG162" s="148" t="s">
        <v>163</v>
      </c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ht="22.5" outlineLevel="1" x14ac:dyDescent="0.2">
      <c r="A163" s="166">
        <v>98</v>
      </c>
      <c r="B163" s="167" t="s">
        <v>328</v>
      </c>
      <c r="C163" s="182" t="s">
        <v>329</v>
      </c>
      <c r="D163" s="168" t="s">
        <v>104</v>
      </c>
      <c r="E163" s="169">
        <v>1</v>
      </c>
      <c r="F163" s="170">
        <v>0</v>
      </c>
      <c r="G163" s="171">
        <f>ROUND(E163*F163,2)</f>
        <v>0</v>
      </c>
      <c r="H163" s="158">
        <v>3645</v>
      </c>
      <c r="I163" s="157">
        <f>ROUND(E163*H163,2)</f>
        <v>3645</v>
      </c>
      <c r="J163" s="158">
        <v>0</v>
      </c>
      <c r="K163" s="157">
        <f>ROUND(E163*J163,2)</f>
        <v>0</v>
      </c>
      <c r="L163" s="157">
        <v>21</v>
      </c>
      <c r="M163" s="157">
        <f>G163*(1+L163/100)</f>
        <v>0</v>
      </c>
      <c r="N163" s="157">
        <v>1.14E-2</v>
      </c>
      <c r="O163" s="157">
        <f>ROUND(E163*N163,2)</f>
        <v>0.01</v>
      </c>
      <c r="P163" s="157">
        <v>0</v>
      </c>
      <c r="Q163" s="157">
        <f>ROUND(E163*P163,2)</f>
        <v>0</v>
      </c>
      <c r="R163" s="157"/>
      <c r="S163" s="157" t="s">
        <v>98</v>
      </c>
      <c r="T163" s="157" t="s">
        <v>205</v>
      </c>
      <c r="U163" s="157">
        <v>0</v>
      </c>
      <c r="V163" s="157">
        <f>ROUND(E163*U163,2)</f>
        <v>0</v>
      </c>
      <c r="W163" s="157"/>
      <c r="X163" s="157" t="s">
        <v>108</v>
      </c>
      <c r="Y163" s="148"/>
      <c r="Z163" s="148"/>
      <c r="AA163" s="148"/>
      <c r="AB163" s="148"/>
      <c r="AC163" s="148"/>
      <c r="AD163" s="148"/>
      <c r="AE163" s="148"/>
      <c r="AF163" s="148"/>
      <c r="AG163" s="148" t="s">
        <v>109</v>
      </c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outlineLevel="1" x14ac:dyDescent="0.2">
      <c r="A164" s="155"/>
      <c r="B164" s="156"/>
      <c r="C164" s="254" t="s">
        <v>309</v>
      </c>
      <c r="D164" s="255"/>
      <c r="E164" s="255"/>
      <c r="F164" s="255"/>
      <c r="G164" s="255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48"/>
      <c r="Z164" s="148"/>
      <c r="AA164" s="148"/>
      <c r="AB164" s="148"/>
      <c r="AC164" s="148"/>
      <c r="AD164" s="148"/>
      <c r="AE164" s="148"/>
      <c r="AF164" s="148"/>
      <c r="AG164" s="148" t="s">
        <v>163</v>
      </c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outlineLevel="1" x14ac:dyDescent="0.2">
      <c r="A165" s="155"/>
      <c r="B165" s="156"/>
      <c r="C165" s="256" t="s">
        <v>310</v>
      </c>
      <c r="D165" s="257"/>
      <c r="E165" s="257"/>
      <c r="F165" s="257"/>
      <c r="G165" s="257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48"/>
      <c r="Z165" s="148"/>
      <c r="AA165" s="148"/>
      <c r="AB165" s="148"/>
      <c r="AC165" s="148"/>
      <c r="AD165" s="148"/>
      <c r="AE165" s="148"/>
      <c r="AF165" s="148"/>
      <c r="AG165" s="148" t="s">
        <v>163</v>
      </c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outlineLevel="1" x14ac:dyDescent="0.2">
      <c r="A166" s="155"/>
      <c r="B166" s="156"/>
      <c r="C166" s="256" t="s">
        <v>311</v>
      </c>
      <c r="D166" s="257"/>
      <c r="E166" s="257"/>
      <c r="F166" s="257"/>
      <c r="G166" s="2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48"/>
      <c r="Z166" s="148"/>
      <c r="AA166" s="148"/>
      <c r="AB166" s="148"/>
      <c r="AC166" s="148"/>
      <c r="AD166" s="148"/>
      <c r="AE166" s="148"/>
      <c r="AF166" s="148"/>
      <c r="AG166" s="148" t="s">
        <v>163</v>
      </c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ht="22.5" outlineLevel="1" x14ac:dyDescent="0.2">
      <c r="A167" s="166">
        <v>99</v>
      </c>
      <c r="B167" s="167" t="s">
        <v>330</v>
      </c>
      <c r="C167" s="182" t="s">
        <v>331</v>
      </c>
      <c r="D167" s="168" t="s">
        <v>104</v>
      </c>
      <c r="E167" s="169">
        <v>1</v>
      </c>
      <c r="F167" s="170">
        <v>0</v>
      </c>
      <c r="G167" s="171">
        <f>ROUND(E167*F167,2)</f>
        <v>0</v>
      </c>
      <c r="H167" s="158">
        <v>17165</v>
      </c>
      <c r="I167" s="157">
        <f>ROUND(E167*H167,2)</f>
        <v>17165</v>
      </c>
      <c r="J167" s="158">
        <v>0</v>
      </c>
      <c r="K167" s="157">
        <f>ROUND(E167*J167,2)</f>
        <v>0</v>
      </c>
      <c r="L167" s="157">
        <v>21</v>
      </c>
      <c r="M167" s="157">
        <f>G167*(1+L167/100)</f>
        <v>0</v>
      </c>
      <c r="N167" s="157">
        <v>1.9050000000000001E-2</v>
      </c>
      <c r="O167" s="157">
        <f>ROUND(E167*N167,2)</f>
        <v>0.02</v>
      </c>
      <c r="P167" s="157">
        <v>0</v>
      </c>
      <c r="Q167" s="157">
        <f>ROUND(E167*P167,2)</f>
        <v>0</v>
      </c>
      <c r="R167" s="157"/>
      <c r="S167" s="157" t="s">
        <v>98</v>
      </c>
      <c r="T167" s="157" t="s">
        <v>99</v>
      </c>
      <c r="U167" s="157">
        <v>0</v>
      </c>
      <c r="V167" s="157">
        <f>ROUND(E167*U167,2)</f>
        <v>0</v>
      </c>
      <c r="W167" s="157"/>
      <c r="X167" s="157" t="s">
        <v>108</v>
      </c>
      <c r="Y167" s="148"/>
      <c r="Z167" s="148"/>
      <c r="AA167" s="148"/>
      <c r="AB167" s="148"/>
      <c r="AC167" s="148"/>
      <c r="AD167" s="148"/>
      <c r="AE167" s="148"/>
      <c r="AF167" s="148"/>
      <c r="AG167" s="148" t="s">
        <v>109</v>
      </c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1" x14ac:dyDescent="0.2">
      <c r="A168" s="155"/>
      <c r="B168" s="156"/>
      <c r="C168" s="254" t="s">
        <v>309</v>
      </c>
      <c r="D168" s="255"/>
      <c r="E168" s="255"/>
      <c r="F168" s="255"/>
      <c r="G168" s="255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48"/>
      <c r="Z168" s="148"/>
      <c r="AA168" s="148"/>
      <c r="AB168" s="148"/>
      <c r="AC168" s="148"/>
      <c r="AD168" s="148"/>
      <c r="AE168" s="148"/>
      <c r="AF168" s="148"/>
      <c r="AG168" s="148" t="s">
        <v>163</v>
      </c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outlineLevel="1" x14ac:dyDescent="0.2">
      <c r="A169" s="155"/>
      <c r="B169" s="156"/>
      <c r="C169" s="256" t="s">
        <v>310</v>
      </c>
      <c r="D169" s="257"/>
      <c r="E169" s="257"/>
      <c r="F169" s="257"/>
      <c r="G169" s="2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48"/>
      <c r="Z169" s="148"/>
      <c r="AA169" s="148"/>
      <c r="AB169" s="148"/>
      <c r="AC169" s="148"/>
      <c r="AD169" s="148"/>
      <c r="AE169" s="148"/>
      <c r="AF169" s="148"/>
      <c r="AG169" s="148" t="s">
        <v>163</v>
      </c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outlineLevel="1" x14ac:dyDescent="0.2">
      <c r="A170" s="155"/>
      <c r="B170" s="156"/>
      <c r="C170" s="256" t="s">
        <v>311</v>
      </c>
      <c r="D170" s="257"/>
      <c r="E170" s="257"/>
      <c r="F170" s="257"/>
      <c r="G170" s="2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48"/>
      <c r="Z170" s="148"/>
      <c r="AA170" s="148"/>
      <c r="AB170" s="148"/>
      <c r="AC170" s="148"/>
      <c r="AD170" s="148"/>
      <c r="AE170" s="148"/>
      <c r="AF170" s="148"/>
      <c r="AG170" s="148" t="s">
        <v>163</v>
      </c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outlineLevel="1" x14ac:dyDescent="0.2">
      <c r="A171" s="172">
        <v>100</v>
      </c>
      <c r="B171" s="173" t="s">
        <v>332</v>
      </c>
      <c r="C171" s="181" t="s">
        <v>333</v>
      </c>
      <c r="D171" s="174" t="s">
        <v>104</v>
      </c>
      <c r="E171" s="175">
        <v>1</v>
      </c>
      <c r="F171" s="176">
        <v>0</v>
      </c>
      <c r="G171" s="177">
        <f>ROUND(E171*F171,2)</f>
        <v>0</v>
      </c>
      <c r="H171" s="158">
        <v>8030</v>
      </c>
      <c r="I171" s="157">
        <f>ROUND(E171*H171,2)</f>
        <v>8030</v>
      </c>
      <c r="J171" s="158">
        <v>0</v>
      </c>
      <c r="K171" s="157">
        <f>ROUND(E171*J171,2)</f>
        <v>0</v>
      </c>
      <c r="L171" s="157">
        <v>21</v>
      </c>
      <c r="M171" s="157">
        <f>G171*(1+L171/100)</f>
        <v>0</v>
      </c>
      <c r="N171" s="157">
        <v>0</v>
      </c>
      <c r="O171" s="157">
        <f>ROUND(E171*N171,2)</f>
        <v>0</v>
      </c>
      <c r="P171" s="157">
        <v>0</v>
      </c>
      <c r="Q171" s="157">
        <f>ROUND(E171*P171,2)</f>
        <v>0</v>
      </c>
      <c r="R171" s="157"/>
      <c r="S171" s="157" t="s">
        <v>98</v>
      </c>
      <c r="T171" s="157" t="s">
        <v>99</v>
      </c>
      <c r="U171" s="157">
        <v>0</v>
      </c>
      <c r="V171" s="157">
        <f>ROUND(E171*U171,2)</f>
        <v>0</v>
      </c>
      <c r="W171" s="157"/>
      <c r="X171" s="157" t="s">
        <v>108</v>
      </c>
      <c r="Y171" s="148"/>
      <c r="Z171" s="148"/>
      <c r="AA171" s="148"/>
      <c r="AB171" s="148"/>
      <c r="AC171" s="148"/>
      <c r="AD171" s="148"/>
      <c r="AE171" s="148"/>
      <c r="AF171" s="148"/>
      <c r="AG171" s="148" t="s">
        <v>109</v>
      </c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outlineLevel="1" x14ac:dyDescent="0.2">
      <c r="A172" s="172">
        <v>101</v>
      </c>
      <c r="B172" s="173" t="s">
        <v>334</v>
      </c>
      <c r="C172" s="181" t="s">
        <v>335</v>
      </c>
      <c r="D172" s="174" t="s">
        <v>104</v>
      </c>
      <c r="E172" s="175">
        <v>4</v>
      </c>
      <c r="F172" s="176">
        <v>0</v>
      </c>
      <c r="G172" s="177">
        <f>ROUND(E172*F172,2)</f>
        <v>0</v>
      </c>
      <c r="H172" s="158">
        <v>454</v>
      </c>
      <c r="I172" s="157">
        <f>ROUND(E172*H172,2)</f>
        <v>1816</v>
      </c>
      <c r="J172" s="158">
        <v>0</v>
      </c>
      <c r="K172" s="157">
        <f>ROUND(E172*J172,2)</f>
        <v>0</v>
      </c>
      <c r="L172" s="157">
        <v>21</v>
      </c>
      <c r="M172" s="157">
        <f>G172*(1+L172/100)</f>
        <v>0</v>
      </c>
      <c r="N172" s="157">
        <v>1.6800000000000001E-3</v>
      </c>
      <c r="O172" s="157">
        <f>ROUND(E172*N172,2)</f>
        <v>0.01</v>
      </c>
      <c r="P172" s="157">
        <v>0</v>
      </c>
      <c r="Q172" s="157">
        <f>ROUND(E172*P172,2)</f>
        <v>0</v>
      </c>
      <c r="R172" s="157"/>
      <c r="S172" s="157" t="s">
        <v>98</v>
      </c>
      <c r="T172" s="157" t="s">
        <v>205</v>
      </c>
      <c r="U172" s="157">
        <v>0</v>
      </c>
      <c r="V172" s="157">
        <f>ROUND(E172*U172,2)</f>
        <v>0</v>
      </c>
      <c r="W172" s="157"/>
      <c r="X172" s="157" t="s">
        <v>108</v>
      </c>
      <c r="Y172" s="148"/>
      <c r="Z172" s="148"/>
      <c r="AA172" s="148"/>
      <c r="AB172" s="148"/>
      <c r="AC172" s="148"/>
      <c r="AD172" s="148"/>
      <c r="AE172" s="148"/>
      <c r="AF172" s="148"/>
      <c r="AG172" s="148" t="s">
        <v>109</v>
      </c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outlineLevel="1" x14ac:dyDescent="0.2">
      <c r="A173" s="172">
        <v>102</v>
      </c>
      <c r="B173" s="173" t="s">
        <v>336</v>
      </c>
      <c r="C173" s="181" t="s">
        <v>337</v>
      </c>
      <c r="D173" s="174" t="s">
        <v>104</v>
      </c>
      <c r="E173" s="175">
        <v>1</v>
      </c>
      <c r="F173" s="176">
        <v>0</v>
      </c>
      <c r="G173" s="177">
        <f>ROUND(E173*F173,2)</f>
        <v>0</v>
      </c>
      <c r="H173" s="158">
        <v>411</v>
      </c>
      <c r="I173" s="157">
        <f>ROUND(E173*H173,2)</f>
        <v>411</v>
      </c>
      <c r="J173" s="158">
        <v>0</v>
      </c>
      <c r="K173" s="157">
        <f>ROUND(E173*J173,2)</f>
        <v>0</v>
      </c>
      <c r="L173" s="157">
        <v>21</v>
      </c>
      <c r="M173" s="157">
        <f>G173*(1+L173/100)</f>
        <v>0</v>
      </c>
      <c r="N173" s="157">
        <v>0</v>
      </c>
      <c r="O173" s="157">
        <f>ROUND(E173*N173,2)</f>
        <v>0</v>
      </c>
      <c r="P173" s="157">
        <v>0</v>
      </c>
      <c r="Q173" s="157">
        <f>ROUND(E173*P173,2)</f>
        <v>0</v>
      </c>
      <c r="R173" s="157"/>
      <c r="S173" s="157" t="s">
        <v>98</v>
      </c>
      <c r="T173" s="157" t="s">
        <v>99</v>
      </c>
      <c r="U173" s="157">
        <v>0</v>
      </c>
      <c r="V173" s="157">
        <f>ROUND(E173*U173,2)</f>
        <v>0</v>
      </c>
      <c r="W173" s="157"/>
      <c r="X173" s="157" t="s">
        <v>108</v>
      </c>
      <c r="Y173" s="148"/>
      <c r="Z173" s="148"/>
      <c r="AA173" s="148"/>
      <c r="AB173" s="148"/>
      <c r="AC173" s="148"/>
      <c r="AD173" s="148"/>
      <c r="AE173" s="148"/>
      <c r="AF173" s="148"/>
      <c r="AG173" s="148" t="s">
        <v>109</v>
      </c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x14ac:dyDescent="0.2">
      <c r="A174" s="160" t="s">
        <v>93</v>
      </c>
      <c r="B174" s="161" t="s">
        <v>64</v>
      </c>
      <c r="C174" s="180" t="s">
        <v>65</v>
      </c>
      <c r="D174" s="162"/>
      <c r="E174" s="163"/>
      <c r="F174" s="164"/>
      <c r="G174" s="165">
        <f>SUMIF(AG175:AG177,"&lt;&gt;NOR",G175:G177)</f>
        <v>0</v>
      </c>
      <c r="H174" s="159"/>
      <c r="I174" s="159">
        <f>SUM(I175:I177)</f>
        <v>0</v>
      </c>
      <c r="J174" s="159"/>
      <c r="K174" s="159">
        <f>SUM(K175:K177)</f>
        <v>13152.5</v>
      </c>
      <c r="L174" s="159"/>
      <c r="M174" s="159">
        <f>SUM(M175:M177)</f>
        <v>0</v>
      </c>
      <c r="N174" s="159"/>
      <c r="O174" s="159">
        <f>SUM(O175:O177)</f>
        <v>0.03</v>
      </c>
      <c r="P174" s="159"/>
      <c r="Q174" s="159">
        <f>SUM(Q175:Q177)</f>
        <v>0</v>
      </c>
      <c r="R174" s="159"/>
      <c r="S174" s="159"/>
      <c r="T174" s="159"/>
      <c r="U174" s="159"/>
      <c r="V174" s="159">
        <f>SUM(V175:V177)</f>
        <v>8.5500000000000007</v>
      </c>
      <c r="W174" s="159"/>
      <c r="X174" s="159"/>
      <c r="AG174" t="s">
        <v>94</v>
      </c>
    </row>
    <row r="175" spans="1:60" outlineLevel="1" x14ac:dyDescent="0.2">
      <c r="A175" s="172">
        <v>103</v>
      </c>
      <c r="B175" s="173" t="s">
        <v>338</v>
      </c>
      <c r="C175" s="181" t="s">
        <v>339</v>
      </c>
      <c r="D175" s="174" t="s">
        <v>107</v>
      </c>
      <c r="E175" s="175">
        <v>125</v>
      </c>
      <c r="F175" s="176">
        <v>0</v>
      </c>
      <c r="G175" s="177">
        <f>ROUND(E175*F175,2)</f>
        <v>0</v>
      </c>
      <c r="H175" s="158">
        <v>0</v>
      </c>
      <c r="I175" s="157">
        <f>ROUND(E175*H175,2)</f>
        <v>0</v>
      </c>
      <c r="J175" s="158">
        <v>28.1</v>
      </c>
      <c r="K175" s="157">
        <f>ROUND(E175*J175,2)</f>
        <v>3512.5</v>
      </c>
      <c r="L175" s="157">
        <v>21</v>
      </c>
      <c r="M175" s="157">
        <f>G175*(1+L175/100)</f>
        <v>0</v>
      </c>
      <c r="N175" s="157">
        <v>1.4999999999999999E-4</v>
      </c>
      <c r="O175" s="157">
        <f>ROUND(E175*N175,2)</f>
        <v>0.02</v>
      </c>
      <c r="P175" s="157">
        <v>0</v>
      </c>
      <c r="Q175" s="157">
        <f>ROUND(E175*P175,2)</f>
        <v>0</v>
      </c>
      <c r="R175" s="157"/>
      <c r="S175" s="157" t="s">
        <v>98</v>
      </c>
      <c r="T175" s="157" t="s">
        <v>205</v>
      </c>
      <c r="U175" s="157">
        <v>0.03</v>
      </c>
      <c r="V175" s="157">
        <f>ROUND(E175*U175,2)</f>
        <v>3.75</v>
      </c>
      <c r="W175" s="157"/>
      <c r="X175" s="157" t="s">
        <v>100</v>
      </c>
      <c r="Y175" s="148"/>
      <c r="Z175" s="148"/>
      <c r="AA175" s="148"/>
      <c r="AB175" s="148"/>
      <c r="AC175" s="148"/>
      <c r="AD175" s="148"/>
      <c r="AE175" s="148"/>
      <c r="AF175" s="148"/>
      <c r="AG175" s="148" t="s">
        <v>101</v>
      </c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outlineLevel="1" x14ac:dyDescent="0.2">
      <c r="A176" s="172">
        <v>104</v>
      </c>
      <c r="B176" s="173" t="s">
        <v>340</v>
      </c>
      <c r="C176" s="181" t="s">
        <v>341</v>
      </c>
      <c r="D176" s="174" t="s">
        <v>107</v>
      </c>
      <c r="E176" s="175">
        <v>32</v>
      </c>
      <c r="F176" s="176">
        <v>0</v>
      </c>
      <c r="G176" s="177">
        <f>ROUND(E176*F176,2)</f>
        <v>0</v>
      </c>
      <c r="H176" s="158">
        <v>0</v>
      </c>
      <c r="I176" s="157">
        <f>ROUND(E176*H176,2)</f>
        <v>0</v>
      </c>
      <c r="J176" s="158">
        <v>131</v>
      </c>
      <c r="K176" s="157">
        <f>ROUND(E176*J176,2)</f>
        <v>4192</v>
      </c>
      <c r="L176" s="157">
        <v>21</v>
      </c>
      <c r="M176" s="157">
        <f>G176*(1+L176/100)</f>
        <v>0</v>
      </c>
      <c r="N176" s="157">
        <v>3.8000000000000002E-4</v>
      </c>
      <c r="O176" s="157">
        <f>ROUND(E176*N176,2)</f>
        <v>0.01</v>
      </c>
      <c r="P176" s="157">
        <v>0</v>
      </c>
      <c r="Q176" s="157">
        <f>ROUND(E176*P176,2)</f>
        <v>0</v>
      </c>
      <c r="R176" s="157"/>
      <c r="S176" s="157" t="s">
        <v>98</v>
      </c>
      <c r="T176" s="157" t="s">
        <v>205</v>
      </c>
      <c r="U176" s="157">
        <v>0.15</v>
      </c>
      <c r="V176" s="157">
        <f>ROUND(E176*U176,2)</f>
        <v>4.8</v>
      </c>
      <c r="W176" s="157"/>
      <c r="X176" s="157" t="s">
        <v>100</v>
      </c>
      <c r="Y176" s="148"/>
      <c r="Z176" s="148"/>
      <c r="AA176" s="148"/>
      <c r="AB176" s="148"/>
      <c r="AC176" s="148"/>
      <c r="AD176" s="148"/>
      <c r="AE176" s="148"/>
      <c r="AF176" s="148"/>
      <c r="AG176" s="148" t="s">
        <v>101</v>
      </c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ht="22.5" outlineLevel="1" x14ac:dyDescent="0.2">
      <c r="A177" s="172">
        <v>105</v>
      </c>
      <c r="B177" s="173" t="s">
        <v>342</v>
      </c>
      <c r="C177" s="181" t="s">
        <v>343</v>
      </c>
      <c r="D177" s="174" t="s">
        <v>107</v>
      </c>
      <c r="E177" s="175">
        <v>24</v>
      </c>
      <c r="F177" s="176">
        <v>0</v>
      </c>
      <c r="G177" s="177">
        <f>ROUND(E177*F177,2)</f>
        <v>0</v>
      </c>
      <c r="H177" s="158">
        <v>0</v>
      </c>
      <c r="I177" s="157">
        <f>ROUND(E177*H177,2)</f>
        <v>0</v>
      </c>
      <c r="J177" s="158">
        <v>227</v>
      </c>
      <c r="K177" s="157">
        <f>ROUND(E177*J177,2)</f>
        <v>5448</v>
      </c>
      <c r="L177" s="157">
        <v>21</v>
      </c>
      <c r="M177" s="157">
        <f>G177*(1+L177/100)</f>
        <v>0</v>
      </c>
      <c r="N177" s="157">
        <v>0</v>
      </c>
      <c r="O177" s="157">
        <f>ROUND(E177*N177,2)</f>
        <v>0</v>
      </c>
      <c r="P177" s="157">
        <v>0</v>
      </c>
      <c r="Q177" s="157">
        <f>ROUND(E177*P177,2)</f>
        <v>0</v>
      </c>
      <c r="R177" s="157"/>
      <c r="S177" s="157" t="s">
        <v>98</v>
      </c>
      <c r="T177" s="157" t="s">
        <v>99</v>
      </c>
      <c r="U177" s="157">
        <v>0</v>
      </c>
      <c r="V177" s="157">
        <f>ROUND(E177*U177,2)</f>
        <v>0</v>
      </c>
      <c r="W177" s="157"/>
      <c r="X177" s="157" t="s">
        <v>100</v>
      </c>
      <c r="Y177" s="148"/>
      <c r="Z177" s="148"/>
      <c r="AA177" s="148"/>
      <c r="AB177" s="148"/>
      <c r="AC177" s="148"/>
      <c r="AD177" s="148"/>
      <c r="AE177" s="148"/>
      <c r="AF177" s="148"/>
      <c r="AG177" s="148" t="s">
        <v>101</v>
      </c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x14ac:dyDescent="0.2">
      <c r="A178" s="160" t="s">
        <v>93</v>
      </c>
      <c r="B178" s="161" t="s">
        <v>66</v>
      </c>
      <c r="C178" s="180" t="s">
        <v>29</v>
      </c>
      <c r="D178" s="162"/>
      <c r="E178" s="163"/>
      <c r="F178" s="164"/>
      <c r="G178" s="165">
        <f>SUMIF(AG179:AG191,"&lt;&gt;NOR",G179:G191)</f>
        <v>0</v>
      </c>
      <c r="H178" s="159"/>
      <c r="I178" s="159">
        <f>SUM(I179:I191)</f>
        <v>124490</v>
      </c>
      <c r="J178" s="159"/>
      <c r="K178" s="159">
        <f>SUM(K179:K191)</f>
        <v>0</v>
      </c>
      <c r="L178" s="159"/>
      <c r="M178" s="159">
        <f>SUM(M179:M191)</f>
        <v>0</v>
      </c>
      <c r="N178" s="159"/>
      <c r="O178" s="159">
        <f>SUM(O179:O191)</f>
        <v>0</v>
      </c>
      <c r="P178" s="159"/>
      <c r="Q178" s="159">
        <f>SUM(Q179:Q191)</f>
        <v>0</v>
      </c>
      <c r="R178" s="159"/>
      <c r="S178" s="159"/>
      <c r="T178" s="159"/>
      <c r="U178" s="159"/>
      <c r="V178" s="159">
        <f>SUM(V179:V191)</f>
        <v>0</v>
      </c>
      <c r="W178" s="159"/>
      <c r="X178" s="159"/>
      <c r="AG178" t="s">
        <v>94</v>
      </c>
    </row>
    <row r="179" spans="1:60" outlineLevel="1" x14ac:dyDescent="0.2">
      <c r="A179" s="172">
        <v>106</v>
      </c>
      <c r="B179" s="173" t="s">
        <v>344</v>
      </c>
      <c r="C179" s="181" t="s">
        <v>345</v>
      </c>
      <c r="D179" s="174" t="s">
        <v>104</v>
      </c>
      <c r="E179" s="175">
        <v>1</v>
      </c>
      <c r="F179" s="176">
        <v>0</v>
      </c>
      <c r="G179" s="177">
        <f t="shared" ref="G179:G191" si="22">ROUND(E179*F179,2)</f>
        <v>0</v>
      </c>
      <c r="H179" s="158">
        <v>21500</v>
      </c>
      <c r="I179" s="157">
        <f t="shared" ref="I179:I191" si="23">ROUND(E179*H179,2)</f>
        <v>21500</v>
      </c>
      <c r="J179" s="158">
        <v>0</v>
      </c>
      <c r="K179" s="157">
        <f t="shared" ref="K179:K191" si="24">ROUND(E179*J179,2)</f>
        <v>0</v>
      </c>
      <c r="L179" s="157">
        <v>21</v>
      </c>
      <c r="M179" s="157">
        <f t="shared" ref="M179:M191" si="25">G179*(1+L179/100)</f>
        <v>0</v>
      </c>
      <c r="N179" s="157">
        <v>0</v>
      </c>
      <c r="O179" s="157">
        <f t="shared" ref="O179:O191" si="26">ROUND(E179*N179,2)</f>
        <v>0</v>
      </c>
      <c r="P179" s="157">
        <v>0</v>
      </c>
      <c r="Q179" s="157">
        <f t="shared" ref="Q179:Q191" si="27">ROUND(E179*P179,2)</f>
        <v>0</v>
      </c>
      <c r="R179" s="157"/>
      <c r="S179" s="157" t="s">
        <v>98</v>
      </c>
      <c r="T179" s="157" t="s">
        <v>99</v>
      </c>
      <c r="U179" s="157">
        <v>0</v>
      </c>
      <c r="V179" s="157">
        <f t="shared" ref="V179:V191" si="28">ROUND(E179*U179,2)</f>
        <v>0</v>
      </c>
      <c r="W179" s="157"/>
      <c r="X179" s="157" t="s">
        <v>108</v>
      </c>
      <c r="Y179" s="148"/>
      <c r="Z179" s="148"/>
      <c r="AA179" s="148"/>
      <c r="AB179" s="148"/>
      <c r="AC179" s="148"/>
      <c r="AD179" s="148"/>
      <c r="AE179" s="148"/>
      <c r="AF179" s="148"/>
      <c r="AG179" s="148" t="s">
        <v>109</v>
      </c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outlineLevel="1" x14ac:dyDescent="0.2">
      <c r="A180" s="172">
        <v>107</v>
      </c>
      <c r="B180" s="173" t="s">
        <v>346</v>
      </c>
      <c r="C180" s="181" t="s">
        <v>347</v>
      </c>
      <c r="D180" s="174" t="s">
        <v>104</v>
      </c>
      <c r="E180" s="175">
        <v>30</v>
      </c>
      <c r="F180" s="176">
        <v>0</v>
      </c>
      <c r="G180" s="177">
        <f t="shared" si="22"/>
        <v>0</v>
      </c>
      <c r="H180" s="158">
        <v>85</v>
      </c>
      <c r="I180" s="157">
        <f t="shared" si="23"/>
        <v>2550</v>
      </c>
      <c r="J180" s="158">
        <v>0</v>
      </c>
      <c r="K180" s="157">
        <f t="shared" si="24"/>
        <v>0</v>
      </c>
      <c r="L180" s="157">
        <v>21</v>
      </c>
      <c r="M180" s="157">
        <f t="shared" si="25"/>
        <v>0</v>
      </c>
      <c r="N180" s="157">
        <v>0</v>
      </c>
      <c r="O180" s="157">
        <f t="shared" si="26"/>
        <v>0</v>
      </c>
      <c r="P180" s="157">
        <v>0</v>
      </c>
      <c r="Q180" s="157">
        <f t="shared" si="27"/>
        <v>0</v>
      </c>
      <c r="R180" s="157"/>
      <c r="S180" s="157" t="s">
        <v>98</v>
      </c>
      <c r="T180" s="157" t="s">
        <v>99</v>
      </c>
      <c r="U180" s="157">
        <v>0</v>
      </c>
      <c r="V180" s="157">
        <f t="shared" si="28"/>
        <v>0</v>
      </c>
      <c r="W180" s="157"/>
      <c r="X180" s="157" t="s">
        <v>108</v>
      </c>
      <c r="Y180" s="148"/>
      <c r="Z180" s="148"/>
      <c r="AA180" s="148"/>
      <c r="AB180" s="148"/>
      <c r="AC180" s="148"/>
      <c r="AD180" s="148"/>
      <c r="AE180" s="148"/>
      <c r="AF180" s="148"/>
      <c r="AG180" s="148" t="s">
        <v>109</v>
      </c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 outlineLevel="1" x14ac:dyDescent="0.2">
      <c r="A181" s="172">
        <v>108</v>
      </c>
      <c r="B181" s="173" t="s">
        <v>348</v>
      </c>
      <c r="C181" s="181" t="s">
        <v>349</v>
      </c>
      <c r="D181" s="174" t="s">
        <v>350</v>
      </c>
      <c r="E181" s="175">
        <v>8</v>
      </c>
      <c r="F181" s="176">
        <v>0</v>
      </c>
      <c r="G181" s="177">
        <f t="shared" si="22"/>
        <v>0</v>
      </c>
      <c r="H181" s="158">
        <v>550</v>
      </c>
      <c r="I181" s="157">
        <f t="shared" si="23"/>
        <v>4400</v>
      </c>
      <c r="J181" s="158">
        <v>0</v>
      </c>
      <c r="K181" s="157">
        <f t="shared" si="24"/>
        <v>0</v>
      </c>
      <c r="L181" s="157">
        <v>21</v>
      </c>
      <c r="M181" s="157">
        <f t="shared" si="25"/>
        <v>0</v>
      </c>
      <c r="N181" s="157">
        <v>0</v>
      </c>
      <c r="O181" s="157">
        <f t="shared" si="26"/>
        <v>0</v>
      </c>
      <c r="P181" s="157">
        <v>0</v>
      </c>
      <c r="Q181" s="157">
        <f t="shared" si="27"/>
        <v>0</v>
      </c>
      <c r="R181" s="157"/>
      <c r="S181" s="157" t="s">
        <v>98</v>
      </c>
      <c r="T181" s="157" t="s">
        <v>99</v>
      </c>
      <c r="U181" s="157">
        <v>0</v>
      </c>
      <c r="V181" s="157">
        <f t="shared" si="28"/>
        <v>0</v>
      </c>
      <c r="W181" s="157"/>
      <c r="X181" s="157" t="s">
        <v>108</v>
      </c>
      <c r="Y181" s="148"/>
      <c r="Z181" s="148"/>
      <c r="AA181" s="148"/>
      <c r="AB181" s="148"/>
      <c r="AC181" s="148"/>
      <c r="AD181" s="148"/>
      <c r="AE181" s="148"/>
      <c r="AF181" s="148"/>
      <c r="AG181" s="148" t="s">
        <v>109</v>
      </c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</row>
    <row r="182" spans="1:60" ht="22.5" outlineLevel="1" x14ac:dyDescent="0.2">
      <c r="A182" s="172">
        <v>109</v>
      </c>
      <c r="B182" s="173" t="s">
        <v>351</v>
      </c>
      <c r="C182" s="181" t="s">
        <v>352</v>
      </c>
      <c r="D182" s="174" t="s">
        <v>104</v>
      </c>
      <c r="E182" s="175">
        <v>1</v>
      </c>
      <c r="F182" s="176">
        <v>0</v>
      </c>
      <c r="G182" s="177">
        <f t="shared" si="22"/>
        <v>0</v>
      </c>
      <c r="H182" s="158">
        <v>3500</v>
      </c>
      <c r="I182" s="157">
        <f t="shared" si="23"/>
        <v>3500</v>
      </c>
      <c r="J182" s="158">
        <v>0</v>
      </c>
      <c r="K182" s="157">
        <f t="shared" si="24"/>
        <v>0</v>
      </c>
      <c r="L182" s="157">
        <v>21</v>
      </c>
      <c r="M182" s="157">
        <f t="shared" si="25"/>
        <v>0</v>
      </c>
      <c r="N182" s="157">
        <v>0</v>
      </c>
      <c r="O182" s="157">
        <f t="shared" si="26"/>
        <v>0</v>
      </c>
      <c r="P182" s="157">
        <v>0</v>
      </c>
      <c r="Q182" s="157">
        <f t="shared" si="27"/>
        <v>0</v>
      </c>
      <c r="R182" s="157"/>
      <c r="S182" s="157" t="s">
        <v>98</v>
      </c>
      <c r="T182" s="157" t="s">
        <v>99</v>
      </c>
      <c r="U182" s="157">
        <v>0</v>
      </c>
      <c r="V182" s="157">
        <f t="shared" si="28"/>
        <v>0</v>
      </c>
      <c r="W182" s="157"/>
      <c r="X182" s="157" t="s">
        <v>108</v>
      </c>
      <c r="Y182" s="148"/>
      <c r="Z182" s="148"/>
      <c r="AA182" s="148"/>
      <c r="AB182" s="148"/>
      <c r="AC182" s="148"/>
      <c r="AD182" s="148"/>
      <c r="AE182" s="148"/>
      <c r="AF182" s="148"/>
      <c r="AG182" s="148" t="s">
        <v>109</v>
      </c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</row>
    <row r="183" spans="1:60" ht="22.5" outlineLevel="1" x14ac:dyDescent="0.2">
      <c r="A183" s="172">
        <v>110</v>
      </c>
      <c r="B183" s="173" t="s">
        <v>353</v>
      </c>
      <c r="C183" s="181" t="s">
        <v>354</v>
      </c>
      <c r="D183" s="174" t="s">
        <v>104</v>
      </c>
      <c r="E183" s="175">
        <v>2</v>
      </c>
      <c r="F183" s="176">
        <v>0</v>
      </c>
      <c r="G183" s="177">
        <f t="shared" si="22"/>
        <v>0</v>
      </c>
      <c r="H183" s="158">
        <v>1520</v>
      </c>
      <c r="I183" s="157">
        <f t="shared" si="23"/>
        <v>3040</v>
      </c>
      <c r="J183" s="158">
        <v>0</v>
      </c>
      <c r="K183" s="157">
        <f t="shared" si="24"/>
        <v>0</v>
      </c>
      <c r="L183" s="157">
        <v>21</v>
      </c>
      <c r="M183" s="157">
        <f t="shared" si="25"/>
        <v>0</v>
      </c>
      <c r="N183" s="157">
        <v>0</v>
      </c>
      <c r="O183" s="157">
        <f t="shared" si="26"/>
        <v>0</v>
      </c>
      <c r="P183" s="157">
        <v>0</v>
      </c>
      <c r="Q183" s="157">
        <f t="shared" si="27"/>
        <v>0</v>
      </c>
      <c r="R183" s="157"/>
      <c r="S183" s="157" t="s">
        <v>98</v>
      </c>
      <c r="T183" s="157" t="s">
        <v>99</v>
      </c>
      <c r="U183" s="157">
        <v>0</v>
      </c>
      <c r="V183" s="157">
        <f t="shared" si="28"/>
        <v>0</v>
      </c>
      <c r="W183" s="157"/>
      <c r="X183" s="157" t="s">
        <v>108</v>
      </c>
      <c r="Y183" s="148"/>
      <c r="Z183" s="148"/>
      <c r="AA183" s="148"/>
      <c r="AB183" s="148"/>
      <c r="AC183" s="148"/>
      <c r="AD183" s="148"/>
      <c r="AE183" s="148"/>
      <c r="AF183" s="148"/>
      <c r="AG183" s="148" t="s">
        <v>109</v>
      </c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</row>
    <row r="184" spans="1:60" outlineLevel="1" x14ac:dyDescent="0.2">
      <c r="A184" s="172">
        <v>111</v>
      </c>
      <c r="B184" s="173" t="s">
        <v>355</v>
      </c>
      <c r="C184" s="181" t="s">
        <v>356</v>
      </c>
      <c r="D184" s="174" t="s">
        <v>104</v>
      </c>
      <c r="E184" s="175">
        <v>1</v>
      </c>
      <c r="F184" s="176">
        <v>0</v>
      </c>
      <c r="G184" s="177">
        <f t="shared" si="22"/>
        <v>0</v>
      </c>
      <c r="H184" s="158">
        <v>7500</v>
      </c>
      <c r="I184" s="157">
        <f t="shared" si="23"/>
        <v>7500</v>
      </c>
      <c r="J184" s="158">
        <v>0</v>
      </c>
      <c r="K184" s="157">
        <f t="shared" si="24"/>
        <v>0</v>
      </c>
      <c r="L184" s="157">
        <v>21</v>
      </c>
      <c r="M184" s="157">
        <f t="shared" si="25"/>
        <v>0</v>
      </c>
      <c r="N184" s="157">
        <v>0</v>
      </c>
      <c r="O184" s="157">
        <f t="shared" si="26"/>
        <v>0</v>
      </c>
      <c r="P184" s="157">
        <v>0</v>
      </c>
      <c r="Q184" s="157">
        <f t="shared" si="27"/>
        <v>0</v>
      </c>
      <c r="R184" s="157"/>
      <c r="S184" s="157" t="s">
        <v>98</v>
      </c>
      <c r="T184" s="157" t="s">
        <v>99</v>
      </c>
      <c r="U184" s="157">
        <v>0</v>
      </c>
      <c r="V184" s="157">
        <f t="shared" si="28"/>
        <v>0</v>
      </c>
      <c r="W184" s="157"/>
      <c r="X184" s="157" t="s">
        <v>108</v>
      </c>
      <c r="Y184" s="148"/>
      <c r="Z184" s="148"/>
      <c r="AA184" s="148"/>
      <c r="AB184" s="148"/>
      <c r="AC184" s="148"/>
      <c r="AD184" s="148"/>
      <c r="AE184" s="148"/>
      <c r="AF184" s="148"/>
      <c r="AG184" s="148" t="s">
        <v>109</v>
      </c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ht="22.5" outlineLevel="1" x14ac:dyDescent="0.2">
      <c r="A185" s="172">
        <v>112</v>
      </c>
      <c r="B185" s="173" t="s">
        <v>357</v>
      </c>
      <c r="C185" s="181" t="s">
        <v>358</v>
      </c>
      <c r="D185" s="174" t="s">
        <v>104</v>
      </c>
      <c r="E185" s="175">
        <v>1</v>
      </c>
      <c r="F185" s="176">
        <v>0</v>
      </c>
      <c r="G185" s="177">
        <f t="shared" si="22"/>
        <v>0</v>
      </c>
      <c r="H185" s="158">
        <v>5000</v>
      </c>
      <c r="I185" s="157">
        <f t="shared" si="23"/>
        <v>5000</v>
      </c>
      <c r="J185" s="158">
        <v>0</v>
      </c>
      <c r="K185" s="157">
        <f t="shared" si="24"/>
        <v>0</v>
      </c>
      <c r="L185" s="157">
        <v>21</v>
      </c>
      <c r="M185" s="157">
        <f t="shared" si="25"/>
        <v>0</v>
      </c>
      <c r="N185" s="157">
        <v>0</v>
      </c>
      <c r="O185" s="157">
        <f t="shared" si="26"/>
        <v>0</v>
      </c>
      <c r="P185" s="157">
        <v>0</v>
      </c>
      <c r="Q185" s="157">
        <f t="shared" si="27"/>
        <v>0</v>
      </c>
      <c r="R185" s="157"/>
      <c r="S185" s="157" t="s">
        <v>98</v>
      </c>
      <c r="T185" s="157" t="s">
        <v>99</v>
      </c>
      <c r="U185" s="157">
        <v>0</v>
      </c>
      <c r="V185" s="157">
        <f t="shared" si="28"/>
        <v>0</v>
      </c>
      <c r="W185" s="157"/>
      <c r="X185" s="157" t="s">
        <v>108</v>
      </c>
      <c r="Y185" s="148"/>
      <c r="Z185" s="148"/>
      <c r="AA185" s="148"/>
      <c r="AB185" s="148"/>
      <c r="AC185" s="148"/>
      <c r="AD185" s="148"/>
      <c r="AE185" s="148"/>
      <c r="AF185" s="148"/>
      <c r="AG185" s="148" t="s">
        <v>109</v>
      </c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</row>
    <row r="186" spans="1:60" outlineLevel="1" x14ac:dyDescent="0.2">
      <c r="A186" s="172">
        <v>113</v>
      </c>
      <c r="B186" s="173" t="s">
        <v>359</v>
      </c>
      <c r="C186" s="181" t="s">
        <v>360</v>
      </c>
      <c r="D186" s="174" t="s">
        <v>104</v>
      </c>
      <c r="E186" s="175">
        <v>1</v>
      </c>
      <c r="F186" s="176">
        <v>0</v>
      </c>
      <c r="G186" s="177">
        <f t="shared" si="22"/>
        <v>0</v>
      </c>
      <c r="H186" s="158">
        <v>12250</v>
      </c>
      <c r="I186" s="157">
        <f t="shared" si="23"/>
        <v>12250</v>
      </c>
      <c r="J186" s="158">
        <v>0</v>
      </c>
      <c r="K186" s="157">
        <f t="shared" si="24"/>
        <v>0</v>
      </c>
      <c r="L186" s="157">
        <v>21</v>
      </c>
      <c r="M186" s="157">
        <f t="shared" si="25"/>
        <v>0</v>
      </c>
      <c r="N186" s="157">
        <v>0</v>
      </c>
      <c r="O186" s="157">
        <f t="shared" si="26"/>
        <v>0</v>
      </c>
      <c r="P186" s="157">
        <v>0</v>
      </c>
      <c r="Q186" s="157">
        <f t="shared" si="27"/>
        <v>0</v>
      </c>
      <c r="R186" s="157"/>
      <c r="S186" s="157" t="s">
        <v>98</v>
      </c>
      <c r="T186" s="157" t="s">
        <v>99</v>
      </c>
      <c r="U186" s="157">
        <v>0</v>
      </c>
      <c r="V186" s="157">
        <f t="shared" si="28"/>
        <v>0</v>
      </c>
      <c r="W186" s="157"/>
      <c r="X186" s="157" t="s">
        <v>108</v>
      </c>
      <c r="Y186" s="148"/>
      <c r="Z186" s="148"/>
      <c r="AA186" s="148"/>
      <c r="AB186" s="148"/>
      <c r="AC186" s="148"/>
      <c r="AD186" s="148"/>
      <c r="AE186" s="148"/>
      <c r="AF186" s="148"/>
      <c r="AG186" s="148" t="s">
        <v>109</v>
      </c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</row>
    <row r="187" spans="1:60" outlineLevel="1" x14ac:dyDescent="0.2">
      <c r="A187" s="172">
        <v>114</v>
      </c>
      <c r="B187" s="173" t="s">
        <v>361</v>
      </c>
      <c r="C187" s="181" t="s">
        <v>362</v>
      </c>
      <c r="D187" s="174" t="s">
        <v>104</v>
      </c>
      <c r="E187" s="175">
        <v>1</v>
      </c>
      <c r="F187" s="176">
        <v>0</v>
      </c>
      <c r="G187" s="177">
        <f t="shared" si="22"/>
        <v>0</v>
      </c>
      <c r="H187" s="158">
        <v>12000</v>
      </c>
      <c r="I187" s="157">
        <f t="shared" si="23"/>
        <v>12000</v>
      </c>
      <c r="J187" s="158">
        <v>0</v>
      </c>
      <c r="K187" s="157">
        <f t="shared" si="24"/>
        <v>0</v>
      </c>
      <c r="L187" s="157">
        <v>21</v>
      </c>
      <c r="M187" s="157">
        <f t="shared" si="25"/>
        <v>0</v>
      </c>
      <c r="N187" s="157">
        <v>0</v>
      </c>
      <c r="O187" s="157">
        <f t="shared" si="26"/>
        <v>0</v>
      </c>
      <c r="P187" s="157">
        <v>0</v>
      </c>
      <c r="Q187" s="157">
        <f t="shared" si="27"/>
        <v>0</v>
      </c>
      <c r="R187" s="157"/>
      <c r="S187" s="157" t="s">
        <v>98</v>
      </c>
      <c r="T187" s="157" t="s">
        <v>99</v>
      </c>
      <c r="U187" s="157">
        <v>0</v>
      </c>
      <c r="V187" s="157">
        <f t="shared" si="28"/>
        <v>0</v>
      </c>
      <c r="W187" s="157"/>
      <c r="X187" s="157" t="s">
        <v>108</v>
      </c>
      <c r="Y187" s="148"/>
      <c r="Z187" s="148"/>
      <c r="AA187" s="148"/>
      <c r="AB187" s="148"/>
      <c r="AC187" s="148"/>
      <c r="AD187" s="148"/>
      <c r="AE187" s="148"/>
      <c r="AF187" s="148"/>
      <c r="AG187" s="148" t="s">
        <v>109</v>
      </c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outlineLevel="1" x14ac:dyDescent="0.2">
      <c r="A188" s="172">
        <v>115</v>
      </c>
      <c r="B188" s="173" t="s">
        <v>363</v>
      </c>
      <c r="C188" s="181" t="s">
        <v>364</v>
      </c>
      <c r="D188" s="174" t="s">
        <v>104</v>
      </c>
      <c r="E188" s="175">
        <v>1</v>
      </c>
      <c r="F188" s="176">
        <v>0</v>
      </c>
      <c r="G188" s="177">
        <f t="shared" si="22"/>
        <v>0</v>
      </c>
      <c r="H188" s="158">
        <v>12000</v>
      </c>
      <c r="I188" s="157">
        <f t="shared" si="23"/>
        <v>12000</v>
      </c>
      <c r="J188" s="158">
        <v>0</v>
      </c>
      <c r="K188" s="157">
        <f t="shared" si="24"/>
        <v>0</v>
      </c>
      <c r="L188" s="157">
        <v>21</v>
      </c>
      <c r="M188" s="157">
        <f t="shared" si="25"/>
        <v>0</v>
      </c>
      <c r="N188" s="157">
        <v>0</v>
      </c>
      <c r="O188" s="157">
        <f t="shared" si="26"/>
        <v>0</v>
      </c>
      <c r="P188" s="157">
        <v>0</v>
      </c>
      <c r="Q188" s="157">
        <f t="shared" si="27"/>
        <v>0</v>
      </c>
      <c r="R188" s="157"/>
      <c r="S188" s="157" t="s">
        <v>98</v>
      </c>
      <c r="T188" s="157" t="s">
        <v>99</v>
      </c>
      <c r="U188" s="157">
        <v>0</v>
      </c>
      <c r="V188" s="157">
        <f t="shared" si="28"/>
        <v>0</v>
      </c>
      <c r="W188" s="157"/>
      <c r="X188" s="157" t="s">
        <v>108</v>
      </c>
      <c r="Y188" s="148"/>
      <c r="Z188" s="148"/>
      <c r="AA188" s="148"/>
      <c r="AB188" s="148"/>
      <c r="AC188" s="148"/>
      <c r="AD188" s="148"/>
      <c r="AE188" s="148"/>
      <c r="AF188" s="148"/>
      <c r="AG188" s="148" t="s">
        <v>109</v>
      </c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</row>
    <row r="189" spans="1:60" outlineLevel="1" x14ac:dyDescent="0.2">
      <c r="A189" s="172">
        <v>116</v>
      </c>
      <c r="B189" s="173" t="s">
        <v>365</v>
      </c>
      <c r="C189" s="181" t="s">
        <v>366</v>
      </c>
      <c r="D189" s="174" t="s">
        <v>104</v>
      </c>
      <c r="E189" s="175">
        <v>1</v>
      </c>
      <c r="F189" s="176">
        <v>0</v>
      </c>
      <c r="G189" s="177">
        <f t="shared" si="22"/>
        <v>0</v>
      </c>
      <c r="H189" s="158">
        <v>15000</v>
      </c>
      <c r="I189" s="157">
        <f t="shared" si="23"/>
        <v>15000</v>
      </c>
      <c r="J189" s="158">
        <v>0</v>
      </c>
      <c r="K189" s="157">
        <f t="shared" si="24"/>
        <v>0</v>
      </c>
      <c r="L189" s="157">
        <v>21</v>
      </c>
      <c r="M189" s="157">
        <f t="shared" si="25"/>
        <v>0</v>
      </c>
      <c r="N189" s="157">
        <v>0</v>
      </c>
      <c r="O189" s="157">
        <f t="shared" si="26"/>
        <v>0</v>
      </c>
      <c r="P189" s="157">
        <v>0</v>
      </c>
      <c r="Q189" s="157">
        <f t="shared" si="27"/>
        <v>0</v>
      </c>
      <c r="R189" s="157"/>
      <c r="S189" s="157" t="s">
        <v>98</v>
      </c>
      <c r="T189" s="157" t="s">
        <v>99</v>
      </c>
      <c r="U189" s="157">
        <v>0</v>
      </c>
      <c r="V189" s="157">
        <f t="shared" si="28"/>
        <v>0</v>
      </c>
      <c r="W189" s="157"/>
      <c r="X189" s="157" t="s">
        <v>108</v>
      </c>
      <c r="Y189" s="148"/>
      <c r="Z189" s="148"/>
      <c r="AA189" s="148"/>
      <c r="AB189" s="148"/>
      <c r="AC189" s="148"/>
      <c r="AD189" s="148"/>
      <c r="AE189" s="148"/>
      <c r="AF189" s="148"/>
      <c r="AG189" s="148" t="s">
        <v>109</v>
      </c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</row>
    <row r="190" spans="1:60" ht="22.5" outlineLevel="1" x14ac:dyDescent="0.2">
      <c r="A190" s="172">
        <v>117</v>
      </c>
      <c r="B190" s="173" t="s">
        <v>367</v>
      </c>
      <c r="C190" s="181" t="s">
        <v>368</v>
      </c>
      <c r="D190" s="174" t="s">
        <v>104</v>
      </c>
      <c r="E190" s="175">
        <v>1</v>
      </c>
      <c r="F190" s="176">
        <v>0</v>
      </c>
      <c r="G190" s="177">
        <f t="shared" si="22"/>
        <v>0</v>
      </c>
      <c r="H190" s="158">
        <v>0</v>
      </c>
      <c r="I190" s="157">
        <f t="shared" si="23"/>
        <v>0</v>
      </c>
      <c r="J190" s="158">
        <v>0</v>
      </c>
      <c r="K190" s="157">
        <f t="shared" si="24"/>
        <v>0</v>
      </c>
      <c r="L190" s="157">
        <v>21</v>
      </c>
      <c r="M190" s="157">
        <f t="shared" si="25"/>
        <v>0</v>
      </c>
      <c r="N190" s="157">
        <v>0</v>
      </c>
      <c r="O190" s="157">
        <f t="shared" si="26"/>
        <v>0</v>
      </c>
      <c r="P190" s="157">
        <v>0</v>
      </c>
      <c r="Q190" s="157">
        <f t="shared" si="27"/>
        <v>0</v>
      </c>
      <c r="R190" s="157"/>
      <c r="S190" s="157" t="s">
        <v>98</v>
      </c>
      <c r="T190" s="157" t="s">
        <v>99</v>
      </c>
      <c r="U190" s="157">
        <v>0</v>
      </c>
      <c r="V190" s="157">
        <f t="shared" si="28"/>
        <v>0</v>
      </c>
      <c r="W190" s="157"/>
      <c r="X190" s="157" t="s">
        <v>108</v>
      </c>
      <c r="Y190" s="148"/>
      <c r="Z190" s="148"/>
      <c r="AA190" s="148"/>
      <c r="AB190" s="148"/>
      <c r="AC190" s="148"/>
      <c r="AD190" s="148"/>
      <c r="AE190" s="148"/>
      <c r="AF190" s="148"/>
      <c r="AG190" s="148" t="s">
        <v>109</v>
      </c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</row>
    <row r="191" spans="1:60" ht="22.5" outlineLevel="1" x14ac:dyDescent="0.2">
      <c r="A191" s="172">
        <v>118</v>
      </c>
      <c r="B191" s="173" t="s">
        <v>369</v>
      </c>
      <c r="C191" s="181" t="s">
        <v>370</v>
      </c>
      <c r="D191" s="174" t="s">
        <v>104</v>
      </c>
      <c r="E191" s="175">
        <v>1</v>
      </c>
      <c r="F191" s="176">
        <v>0</v>
      </c>
      <c r="G191" s="177">
        <f t="shared" si="22"/>
        <v>0</v>
      </c>
      <c r="H191" s="158">
        <v>25750</v>
      </c>
      <c r="I191" s="157">
        <f t="shared" si="23"/>
        <v>25750</v>
      </c>
      <c r="J191" s="158">
        <v>0</v>
      </c>
      <c r="K191" s="157">
        <f t="shared" si="24"/>
        <v>0</v>
      </c>
      <c r="L191" s="157">
        <v>21</v>
      </c>
      <c r="M191" s="157">
        <f t="shared" si="25"/>
        <v>0</v>
      </c>
      <c r="N191" s="157">
        <v>0</v>
      </c>
      <c r="O191" s="157">
        <f t="shared" si="26"/>
        <v>0</v>
      </c>
      <c r="P191" s="157">
        <v>0</v>
      </c>
      <c r="Q191" s="157">
        <f t="shared" si="27"/>
        <v>0</v>
      </c>
      <c r="R191" s="157"/>
      <c r="S191" s="157" t="s">
        <v>98</v>
      </c>
      <c r="T191" s="157" t="s">
        <v>99</v>
      </c>
      <c r="U191" s="157">
        <v>0</v>
      </c>
      <c r="V191" s="157">
        <f t="shared" si="28"/>
        <v>0</v>
      </c>
      <c r="W191" s="157"/>
      <c r="X191" s="157" t="s">
        <v>108</v>
      </c>
      <c r="Y191" s="148"/>
      <c r="Z191" s="148"/>
      <c r="AA191" s="148"/>
      <c r="AB191" s="148"/>
      <c r="AC191" s="148"/>
      <c r="AD191" s="148"/>
      <c r="AE191" s="148"/>
      <c r="AF191" s="148"/>
      <c r="AG191" s="148" t="s">
        <v>109</v>
      </c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</row>
    <row r="192" spans="1:60" x14ac:dyDescent="0.2">
      <c r="A192" s="160" t="s">
        <v>93</v>
      </c>
      <c r="B192" s="161" t="s">
        <v>67</v>
      </c>
      <c r="C192" s="180" t="s">
        <v>30</v>
      </c>
      <c r="D192" s="162"/>
      <c r="E192" s="163"/>
      <c r="F192" s="164"/>
      <c r="G192" s="165">
        <f>SUMIF(AG193:AG200,"&lt;&gt;NOR",G193:G200)</f>
        <v>0</v>
      </c>
      <c r="H192" s="159"/>
      <c r="I192" s="159">
        <f>SUM(I193:I200)</f>
        <v>68500</v>
      </c>
      <c r="J192" s="159"/>
      <c r="K192" s="159">
        <f>SUM(K193:K200)</f>
        <v>8500</v>
      </c>
      <c r="L192" s="159"/>
      <c r="M192" s="159">
        <f>SUM(M193:M200)</f>
        <v>0</v>
      </c>
      <c r="N192" s="159"/>
      <c r="O192" s="159">
        <f>SUM(O193:O200)</f>
        <v>0</v>
      </c>
      <c r="P192" s="159"/>
      <c r="Q192" s="159">
        <f>SUM(Q193:Q200)</f>
        <v>0</v>
      </c>
      <c r="R192" s="159"/>
      <c r="S192" s="159"/>
      <c r="T192" s="159"/>
      <c r="U192" s="159"/>
      <c r="V192" s="159">
        <f>SUM(V193:V200)</f>
        <v>0</v>
      </c>
      <c r="W192" s="159"/>
      <c r="X192" s="159"/>
      <c r="AG192" t="s">
        <v>94</v>
      </c>
    </row>
    <row r="193" spans="1:60" outlineLevel="1" x14ac:dyDescent="0.2">
      <c r="A193" s="172">
        <v>119</v>
      </c>
      <c r="B193" s="173" t="s">
        <v>371</v>
      </c>
      <c r="C193" s="181" t="s">
        <v>372</v>
      </c>
      <c r="D193" s="174" t="s">
        <v>104</v>
      </c>
      <c r="E193" s="175">
        <v>1</v>
      </c>
      <c r="F193" s="176">
        <v>0</v>
      </c>
      <c r="G193" s="177">
        <f t="shared" ref="G193:G200" si="29">ROUND(E193*F193,2)</f>
        <v>0</v>
      </c>
      <c r="H193" s="158">
        <v>0</v>
      </c>
      <c r="I193" s="157">
        <f t="shared" ref="I193:I200" si="30">ROUND(E193*H193,2)</f>
        <v>0</v>
      </c>
      <c r="J193" s="158">
        <v>8500</v>
      </c>
      <c r="K193" s="157">
        <f t="shared" ref="K193:K200" si="31">ROUND(E193*J193,2)</f>
        <v>8500</v>
      </c>
      <c r="L193" s="157">
        <v>21</v>
      </c>
      <c r="M193" s="157">
        <f t="shared" ref="M193:M200" si="32">G193*(1+L193/100)</f>
        <v>0</v>
      </c>
      <c r="N193" s="157">
        <v>0</v>
      </c>
      <c r="O193" s="157">
        <f t="shared" ref="O193:O200" si="33">ROUND(E193*N193,2)</f>
        <v>0</v>
      </c>
      <c r="P193" s="157">
        <v>0</v>
      </c>
      <c r="Q193" s="157">
        <f t="shared" ref="Q193:Q200" si="34">ROUND(E193*P193,2)</f>
        <v>0</v>
      </c>
      <c r="R193" s="157"/>
      <c r="S193" s="157" t="s">
        <v>98</v>
      </c>
      <c r="T193" s="157" t="s">
        <v>99</v>
      </c>
      <c r="U193" s="157">
        <v>0</v>
      </c>
      <c r="V193" s="157">
        <f t="shared" ref="V193:V200" si="35">ROUND(E193*U193,2)</f>
        <v>0</v>
      </c>
      <c r="W193" s="157"/>
      <c r="X193" s="157" t="s">
        <v>100</v>
      </c>
      <c r="Y193" s="148"/>
      <c r="Z193" s="148"/>
      <c r="AA193" s="148"/>
      <c r="AB193" s="148"/>
      <c r="AC193" s="148"/>
      <c r="AD193" s="148"/>
      <c r="AE193" s="148"/>
      <c r="AF193" s="148"/>
      <c r="AG193" s="148" t="s">
        <v>101</v>
      </c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</row>
    <row r="194" spans="1:60" outlineLevel="1" x14ac:dyDescent="0.2">
      <c r="A194" s="172">
        <v>120</v>
      </c>
      <c r="B194" s="173" t="s">
        <v>373</v>
      </c>
      <c r="C194" s="181" t="s">
        <v>374</v>
      </c>
      <c r="D194" s="174" t="s">
        <v>104</v>
      </c>
      <c r="E194" s="175">
        <v>1</v>
      </c>
      <c r="F194" s="176">
        <v>0</v>
      </c>
      <c r="G194" s="177">
        <f t="shared" si="29"/>
        <v>0</v>
      </c>
      <c r="H194" s="158">
        <v>5750</v>
      </c>
      <c r="I194" s="157">
        <f t="shared" si="30"/>
        <v>5750</v>
      </c>
      <c r="J194" s="158">
        <v>0</v>
      </c>
      <c r="K194" s="157">
        <f t="shared" si="31"/>
        <v>0</v>
      </c>
      <c r="L194" s="157">
        <v>21</v>
      </c>
      <c r="M194" s="157">
        <f t="shared" si="32"/>
        <v>0</v>
      </c>
      <c r="N194" s="157">
        <v>0</v>
      </c>
      <c r="O194" s="157">
        <f t="shared" si="33"/>
        <v>0</v>
      </c>
      <c r="P194" s="157">
        <v>0</v>
      </c>
      <c r="Q194" s="157">
        <f t="shared" si="34"/>
        <v>0</v>
      </c>
      <c r="R194" s="157"/>
      <c r="S194" s="157" t="s">
        <v>98</v>
      </c>
      <c r="T194" s="157" t="s">
        <v>99</v>
      </c>
      <c r="U194" s="157">
        <v>0</v>
      </c>
      <c r="V194" s="157">
        <f t="shared" si="35"/>
        <v>0</v>
      </c>
      <c r="W194" s="157"/>
      <c r="X194" s="157" t="s">
        <v>108</v>
      </c>
      <c r="Y194" s="148"/>
      <c r="Z194" s="148"/>
      <c r="AA194" s="148"/>
      <c r="AB194" s="148"/>
      <c r="AC194" s="148"/>
      <c r="AD194" s="148"/>
      <c r="AE194" s="148"/>
      <c r="AF194" s="148"/>
      <c r="AG194" s="148" t="s">
        <v>109</v>
      </c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</row>
    <row r="195" spans="1:60" outlineLevel="1" x14ac:dyDescent="0.2">
      <c r="A195" s="172">
        <v>121</v>
      </c>
      <c r="B195" s="173" t="s">
        <v>375</v>
      </c>
      <c r="C195" s="181" t="s">
        <v>376</v>
      </c>
      <c r="D195" s="174" t="s">
        <v>104</v>
      </c>
      <c r="E195" s="175">
        <v>1</v>
      </c>
      <c r="F195" s="176">
        <v>0</v>
      </c>
      <c r="G195" s="177">
        <f t="shared" si="29"/>
        <v>0</v>
      </c>
      <c r="H195" s="158">
        <v>25000</v>
      </c>
      <c r="I195" s="157">
        <f t="shared" si="30"/>
        <v>25000</v>
      </c>
      <c r="J195" s="158">
        <v>0</v>
      </c>
      <c r="K195" s="157">
        <f t="shared" si="31"/>
        <v>0</v>
      </c>
      <c r="L195" s="157">
        <v>21</v>
      </c>
      <c r="M195" s="157">
        <f t="shared" si="32"/>
        <v>0</v>
      </c>
      <c r="N195" s="157">
        <v>0</v>
      </c>
      <c r="O195" s="157">
        <f t="shared" si="33"/>
        <v>0</v>
      </c>
      <c r="P195" s="157">
        <v>0</v>
      </c>
      <c r="Q195" s="157">
        <f t="shared" si="34"/>
        <v>0</v>
      </c>
      <c r="R195" s="157"/>
      <c r="S195" s="157" t="s">
        <v>98</v>
      </c>
      <c r="T195" s="157" t="s">
        <v>99</v>
      </c>
      <c r="U195" s="157">
        <v>0</v>
      </c>
      <c r="V195" s="157">
        <f t="shared" si="35"/>
        <v>0</v>
      </c>
      <c r="W195" s="157"/>
      <c r="X195" s="157" t="s">
        <v>108</v>
      </c>
      <c r="Y195" s="148"/>
      <c r="Z195" s="148"/>
      <c r="AA195" s="148"/>
      <c r="AB195" s="148"/>
      <c r="AC195" s="148"/>
      <c r="AD195" s="148"/>
      <c r="AE195" s="148"/>
      <c r="AF195" s="148"/>
      <c r="AG195" s="148" t="s">
        <v>109</v>
      </c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</row>
    <row r="196" spans="1:60" outlineLevel="1" x14ac:dyDescent="0.2">
      <c r="A196" s="172">
        <v>122</v>
      </c>
      <c r="B196" s="173" t="s">
        <v>377</v>
      </c>
      <c r="C196" s="181" t="s">
        <v>378</v>
      </c>
      <c r="D196" s="174" t="s">
        <v>104</v>
      </c>
      <c r="E196" s="175">
        <v>3</v>
      </c>
      <c r="F196" s="176">
        <v>0</v>
      </c>
      <c r="G196" s="177">
        <f t="shared" si="29"/>
        <v>0</v>
      </c>
      <c r="H196" s="158">
        <v>4500</v>
      </c>
      <c r="I196" s="157">
        <f t="shared" si="30"/>
        <v>13500</v>
      </c>
      <c r="J196" s="158">
        <v>0</v>
      </c>
      <c r="K196" s="157">
        <f t="shared" si="31"/>
        <v>0</v>
      </c>
      <c r="L196" s="157">
        <v>21</v>
      </c>
      <c r="M196" s="157">
        <f t="shared" si="32"/>
        <v>0</v>
      </c>
      <c r="N196" s="157">
        <v>0</v>
      </c>
      <c r="O196" s="157">
        <f t="shared" si="33"/>
        <v>0</v>
      </c>
      <c r="P196" s="157">
        <v>0</v>
      </c>
      <c r="Q196" s="157">
        <f t="shared" si="34"/>
        <v>0</v>
      </c>
      <c r="R196" s="157"/>
      <c r="S196" s="157" t="s">
        <v>98</v>
      </c>
      <c r="T196" s="157" t="s">
        <v>99</v>
      </c>
      <c r="U196" s="157">
        <v>0</v>
      </c>
      <c r="V196" s="157">
        <f t="shared" si="35"/>
        <v>0</v>
      </c>
      <c r="W196" s="157"/>
      <c r="X196" s="157" t="s">
        <v>108</v>
      </c>
      <c r="Y196" s="148"/>
      <c r="Z196" s="148"/>
      <c r="AA196" s="148"/>
      <c r="AB196" s="148"/>
      <c r="AC196" s="148"/>
      <c r="AD196" s="148"/>
      <c r="AE196" s="148"/>
      <c r="AF196" s="148"/>
      <c r="AG196" s="148" t="s">
        <v>109</v>
      </c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</row>
    <row r="197" spans="1:60" outlineLevel="1" x14ac:dyDescent="0.2">
      <c r="A197" s="172">
        <v>123</v>
      </c>
      <c r="B197" s="173" t="s">
        <v>379</v>
      </c>
      <c r="C197" s="181" t="s">
        <v>380</v>
      </c>
      <c r="D197" s="174" t="s">
        <v>104</v>
      </c>
      <c r="E197" s="175">
        <v>1</v>
      </c>
      <c r="F197" s="176">
        <v>0</v>
      </c>
      <c r="G197" s="177">
        <f t="shared" si="29"/>
        <v>0</v>
      </c>
      <c r="H197" s="158">
        <v>7500</v>
      </c>
      <c r="I197" s="157">
        <f t="shared" si="30"/>
        <v>7500</v>
      </c>
      <c r="J197" s="158">
        <v>0</v>
      </c>
      <c r="K197" s="157">
        <f t="shared" si="31"/>
        <v>0</v>
      </c>
      <c r="L197" s="157">
        <v>21</v>
      </c>
      <c r="M197" s="157">
        <f t="shared" si="32"/>
        <v>0</v>
      </c>
      <c r="N197" s="157">
        <v>0</v>
      </c>
      <c r="O197" s="157">
        <f t="shared" si="33"/>
        <v>0</v>
      </c>
      <c r="P197" s="157">
        <v>0</v>
      </c>
      <c r="Q197" s="157">
        <f t="shared" si="34"/>
        <v>0</v>
      </c>
      <c r="R197" s="157"/>
      <c r="S197" s="157" t="s">
        <v>98</v>
      </c>
      <c r="T197" s="157" t="s">
        <v>99</v>
      </c>
      <c r="U197" s="157">
        <v>0</v>
      </c>
      <c r="V197" s="157">
        <f t="shared" si="35"/>
        <v>0</v>
      </c>
      <c r="W197" s="157"/>
      <c r="X197" s="157" t="s">
        <v>108</v>
      </c>
      <c r="Y197" s="148"/>
      <c r="Z197" s="148"/>
      <c r="AA197" s="148"/>
      <c r="AB197" s="148"/>
      <c r="AC197" s="148"/>
      <c r="AD197" s="148"/>
      <c r="AE197" s="148"/>
      <c r="AF197" s="148"/>
      <c r="AG197" s="148" t="s">
        <v>109</v>
      </c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</row>
    <row r="198" spans="1:60" outlineLevel="1" x14ac:dyDescent="0.2">
      <c r="A198" s="172">
        <v>124</v>
      </c>
      <c r="B198" s="173" t="s">
        <v>381</v>
      </c>
      <c r="C198" s="181" t="s">
        <v>382</v>
      </c>
      <c r="D198" s="174" t="s">
        <v>104</v>
      </c>
      <c r="E198" s="175">
        <v>1</v>
      </c>
      <c r="F198" s="176">
        <v>0</v>
      </c>
      <c r="G198" s="177">
        <f t="shared" si="29"/>
        <v>0</v>
      </c>
      <c r="H198" s="158">
        <v>10750</v>
      </c>
      <c r="I198" s="157">
        <f t="shared" si="30"/>
        <v>10750</v>
      </c>
      <c r="J198" s="158">
        <v>0</v>
      </c>
      <c r="K198" s="157">
        <f t="shared" si="31"/>
        <v>0</v>
      </c>
      <c r="L198" s="157">
        <v>21</v>
      </c>
      <c r="M198" s="157">
        <f t="shared" si="32"/>
        <v>0</v>
      </c>
      <c r="N198" s="157">
        <v>0</v>
      </c>
      <c r="O198" s="157">
        <f t="shared" si="33"/>
        <v>0</v>
      </c>
      <c r="P198" s="157">
        <v>0</v>
      </c>
      <c r="Q198" s="157">
        <f t="shared" si="34"/>
        <v>0</v>
      </c>
      <c r="R198" s="157"/>
      <c r="S198" s="157" t="s">
        <v>98</v>
      </c>
      <c r="T198" s="157" t="s">
        <v>99</v>
      </c>
      <c r="U198" s="157">
        <v>0</v>
      </c>
      <c r="V198" s="157">
        <f t="shared" si="35"/>
        <v>0</v>
      </c>
      <c r="W198" s="157"/>
      <c r="X198" s="157" t="s">
        <v>108</v>
      </c>
      <c r="Y198" s="148"/>
      <c r="Z198" s="148"/>
      <c r="AA198" s="148"/>
      <c r="AB198" s="148"/>
      <c r="AC198" s="148"/>
      <c r="AD198" s="148"/>
      <c r="AE198" s="148"/>
      <c r="AF198" s="148"/>
      <c r="AG198" s="148" t="s">
        <v>109</v>
      </c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</row>
    <row r="199" spans="1:60" ht="22.5" outlineLevel="1" x14ac:dyDescent="0.2">
      <c r="A199" s="172">
        <v>125</v>
      </c>
      <c r="B199" s="173" t="s">
        <v>383</v>
      </c>
      <c r="C199" s="181" t="s">
        <v>384</v>
      </c>
      <c r="D199" s="174" t="s">
        <v>104</v>
      </c>
      <c r="E199" s="175">
        <v>1</v>
      </c>
      <c r="F199" s="176">
        <v>0</v>
      </c>
      <c r="G199" s="177">
        <f t="shared" si="29"/>
        <v>0</v>
      </c>
      <c r="H199" s="158">
        <v>4500</v>
      </c>
      <c r="I199" s="157">
        <f t="shared" si="30"/>
        <v>4500</v>
      </c>
      <c r="J199" s="158">
        <v>0</v>
      </c>
      <c r="K199" s="157">
        <f t="shared" si="31"/>
        <v>0</v>
      </c>
      <c r="L199" s="157">
        <v>21</v>
      </c>
      <c r="M199" s="157">
        <f t="shared" si="32"/>
        <v>0</v>
      </c>
      <c r="N199" s="157">
        <v>0</v>
      </c>
      <c r="O199" s="157">
        <f t="shared" si="33"/>
        <v>0</v>
      </c>
      <c r="P199" s="157">
        <v>0</v>
      </c>
      <c r="Q199" s="157">
        <f t="shared" si="34"/>
        <v>0</v>
      </c>
      <c r="R199" s="157"/>
      <c r="S199" s="157" t="s">
        <v>98</v>
      </c>
      <c r="T199" s="157" t="s">
        <v>99</v>
      </c>
      <c r="U199" s="157">
        <v>0</v>
      </c>
      <c r="V199" s="157">
        <f t="shared" si="35"/>
        <v>0</v>
      </c>
      <c r="W199" s="157"/>
      <c r="X199" s="157" t="s">
        <v>108</v>
      </c>
      <c r="Y199" s="148"/>
      <c r="Z199" s="148"/>
      <c r="AA199" s="148"/>
      <c r="AB199" s="148"/>
      <c r="AC199" s="148"/>
      <c r="AD199" s="148"/>
      <c r="AE199" s="148"/>
      <c r="AF199" s="148"/>
      <c r="AG199" s="148" t="s">
        <v>109</v>
      </c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</row>
    <row r="200" spans="1:60" outlineLevel="1" x14ac:dyDescent="0.2">
      <c r="A200" s="166">
        <v>126</v>
      </c>
      <c r="B200" s="167" t="s">
        <v>385</v>
      </c>
      <c r="C200" s="182" t="s">
        <v>386</v>
      </c>
      <c r="D200" s="168" t="s">
        <v>104</v>
      </c>
      <c r="E200" s="169">
        <v>3</v>
      </c>
      <c r="F200" s="170">
        <v>0</v>
      </c>
      <c r="G200" s="171">
        <f t="shared" si="29"/>
        <v>0</v>
      </c>
      <c r="H200" s="158">
        <v>500</v>
      </c>
      <c r="I200" s="157">
        <f t="shared" si="30"/>
        <v>1500</v>
      </c>
      <c r="J200" s="158">
        <v>0</v>
      </c>
      <c r="K200" s="157">
        <f t="shared" si="31"/>
        <v>0</v>
      </c>
      <c r="L200" s="157">
        <v>21</v>
      </c>
      <c r="M200" s="157">
        <f t="shared" si="32"/>
        <v>0</v>
      </c>
      <c r="N200" s="157">
        <v>0</v>
      </c>
      <c r="O200" s="157">
        <f t="shared" si="33"/>
        <v>0</v>
      </c>
      <c r="P200" s="157">
        <v>0</v>
      </c>
      <c r="Q200" s="157">
        <f t="shared" si="34"/>
        <v>0</v>
      </c>
      <c r="R200" s="157"/>
      <c r="S200" s="157" t="s">
        <v>98</v>
      </c>
      <c r="T200" s="157" t="s">
        <v>99</v>
      </c>
      <c r="U200" s="157">
        <v>0</v>
      </c>
      <c r="V200" s="157">
        <f t="shared" si="35"/>
        <v>0</v>
      </c>
      <c r="W200" s="157"/>
      <c r="X200" s="157" t="s">
        <v>108</v>
      </c>
      <c r="Y200" s="148"/>
      <c r="Z200" s="148"/>
      <c r="AA200" s="148"/>
      <c r="AB200" s="148"/>
      <c r="AC200" s="148"/>
      <c r="AD200" s="148"/>
      <c r="AE200" s="148"/>
      <c r="AF200" s="148"/>
      <c r="AG200" s="148" t="s">
        <v>109</v>
      </c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</row>
    <row r="201" spans="1:60" x14ac:dyDescent="0.2">
      <c r="A201" s="3"/>
      <c r="B201" s="4"/>
      <c r="C201" s="183"/>
      <c r="D201" s="6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AE201">
        <v>15</v>
      </c>
      <c r="AF201">
        <v>21</v>
      </c>
      <c r="AG201" t="s">
        <v>80</v>
      </c>
    </row>
    <row r="202" spans="1:60" x14ac:dyDescent="0.2">
      <c r="A202" s="151"/>
      <c r="B202" s="152" t="s">
        <v>31</v>
      </c>
      <c r="C202" s="184"/>
      <c r="D202" s="153"/>
      <c r="E202" s="154"/>
      <c r="F202" s="154"/>
      <c r="G202" s="179">
        <f>G8+G35+G72+G88+G127+G174+G178+G192</f>
        <v>0</v>
      </c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AE202">
        <f>SUMIF(L7:L200,AE201,G7:G200)</f>
        <v>0</v>
      </c>
      <c r="AF202">
        <f>SUMIF(L7:L200,AF201,G7:G200)</f>
        <v>0</v>
      </c>
      <c r="AG202" t="s">
        <v>387</v>
      </c>
    </row>
    <row r="203" spans="1:60" x14ac:dyDescent="0.2">
      <c r="A203" s="3"/>
      <c r="B203" s="4"/>
      <c r="C203" s="183"/>
      <c r="D203" s="6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60" x14ac:dyDescent="0.2">
      <c r="A204" s="3"/>
      <c r="B204" s="4"/>
      <c r="C204" s="183"/>
      <c r="D204" s="6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60" x14ac:dyDescent="0.2">
      <c r="A205" s="265" t="s">
        <v>388</v>
      </c>
      <c r="B205" s="265"/>
      <c r="C205" s="266"/>
      <c r="D205" s="6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60" x14ac:dyDescent="0.2">
      <c r="A206" s="242"/>
      <c r="B206" s="243"/>
      <c r="C206" s="244"/>
      <c r="D206" s="243"/>
      <c r="E206" s="243"/>
      <c r="F206" s="243"/>
      <c r="G206" s="245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AG206" t="s">
        <v>389</v>
      </c>
    </row>
    <row r="207" spans="1:60" x14ac:dyDescent="0.2">
      <c r="A207" s="246"/>
      <c r="B207" s="247"/>
      <c r="C207" s="248"/>
      <c r="D207" s="247"/>
      <c r="E207" s="247"/>
      <c r="F207" s="247"/>
      <c r="G207" s="249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60" x14ac:dyDescent="0.2">
      <c r="A208" s="246"/>
      <c r="B208" s="247"/>
      <c r="C208" s="248"/>
      <c r="D208" s="247"/>
      <c r="E208" s="247"/>
      <c r="F208" s="247"/>
      <c r="G208" s="249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33" x14ac:dyDescent="0.2">
      <c r="A209" s="246"/>
      <c r="B209" s="247"/>
      <c r="C209" s="248"/>
      <c r="D209" s="247"/>
      <c r="E209" s="247"/>
      <c r="F209" s="247"/>
      <c r="G209" s="249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33" x14ac:dyDescent="0.2">
      <c r="A210" s="250"/>
      <c r="B210" s="251"/>
      <c r="C210" s="252"/>
      <c r="D210" s="251"/>
      <c r="E210" s="251"/>
      <c r="F210" s="251"/>
      <c r="G210" s="25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33" x14ac:dyDescent="0.2">
      <c r="C211" s="185"/>
      <c r="D211" s="10"/>
      <c r="AG211" t="s">
        <v>391</v>
      </c>
    </row>
    <row r="212" spans="1:33" x14ac:dyDescent="0.2">
      <c r="D212" s="10"/>
    </row>
    <row r="213" spans="1:33" x14ac:dyDescent="0.2">
      <c r="D213" s="10"/>
    </row>
    <row r="214" spans="1:33" x14ac:dyDescent="0.2">
      <c r="D214" s="10"/>
    </row>
    <row r="215" spans="1:33" x14ac:dyDescent="0.2">
      <c r="D215" s="10"/>
    </row>
    <row r="216" spans="1:33" x14ac:dyDescent="0.2">
      <c r="D216" s="10"/>
    </row>
    <row r="217" spans="1:33" x14ac:dyDescent="0.2">
      <c r="D217" s="10"/>
    </row>
    <row r="218" spans="1:33" x14ac:dyDescent="0.2">
      <c r="D218" s="10"/>
    </row>
    <row r="219" spans="1:33" x14ac:dyDescent="0.2">
      <c r="D219" s="10"/>
    </row>
    <row r="220" spans="1:33" x14ac:dyDescent="0.2">
      <c r="D220" s="10"/>
    </row>
    <row r="221" spans="1:33" x14ac:dyDescent="0.2">
      <c r="D221" s="10"/>
    </row>
    <row r="222" spans="1:33" x14ac:dyDescent="0.2">
      <c r="D222" s="10"/>
    </row>
    <row r="223" spans="1:33" x14ac:dyDescent="0.2">
      <c r="D223" s="10"/>
    </row>
    <row r="224" spans="1:33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</sheetData>
  <mergeCells count="65">
    <mergeCell ref="C170:G170"/>
    <mergeCell ref="C162:G162"/>
    <mergeCell ref="C164:G164"/>
    <mergeCell ref="C165:G165"/>
    <mergeCell ref="C166:G166"/>
    <mergeCell ref="C168:G168"/>
    <mergeCell ref="C169:G169"/>
    <mergeCell ref="C161:G161"/>
    <mergeCell ref="C145:G145"/>
    <mergeCell ref="C148:G148"/>
    <mergeCell ref="C149:G149"/>
    <mergeCell ref="C150:G150"/>
    <mergeCell ref="C152:G152"/>
    <mergeCell ref="C153:G153"/>
    <mergeCell ref="C154:G154"/>
    <mergeCell ref="C156:G156"/>
    <mergeCell ref="C157:G157"/>
    <mergeCell ref="C158:G158"/>
    <mergeCell ref="C160:G160"/>
    <mergeCell ref="C65:G65"/>
    <mergeCell ref="C66:G66"/>
    <mergeCell ref="C144:G144"/>
    <mergeCell ref="C68:G68"/>
    <mergeCell ref="C131:G131"/>
    <mergeCell ref="C132:G132"/>
    <mergeCell ref="C133:G133"/>
    <mergeCell ref="C135:G135"/>
    <mergeCell ref="C136:G136"/>
    <mergeCell ref="C137:G137"/>
    <mergeCell ref="C139:G139"/>
    <mergeCell ref="C140:G140"/>
    <mergeCell ref="C141:G141"/>
    <mergeCell ref="C143:G143"/>
    <mergeCell ref="A1:G1"/>
    <mergeCell ref="C2:G2"/>
    <mergeCell ref="C3:G3"/>
    <mergeCell ref="C4:G4"/>
    <mergeCell ref="A205:C205"/>
    <mergeCell ref="C55:G55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A206:G210"/>
    <mergeCell ref="C40:G40"/>
    <mergeCell ref="C41:G41"/>
    <mergeCell ref="C42:G42"/>
    <mergeCell ref="C43:G43"/>
    <mergeCell ref="C54:G54"/>
    <mergeCell ref="C67:G67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SO02 D.2.1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'SO02 D.2.1 Pol'!Názvy_tisku</vt:lpstr>
      <vt:lpstr>oadresa</vt:lpstr>
      <vt:lpstr>Stavba!Objednatel</vt:lpstr>
      <vt:lpstr>Stavba!Objekt</vt:lpstr>
      <vt:lpstr>'SO02 D.2.1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Lenovo-PC</dc:creator>
  <cp:lastModifiedBy>strucovsky</cp:lastModifiedBy>
  <cp:lastPrinted>2019-08-20T11:57:37Z</cp:lastPrinted>
  <dcterms:created xsi:type="dcterms:W3CDTF">2009-04-08T07:15:50Z</dcterms:created>
  <dcterms:modified xsi:type="dcterms:W3CDTF">2020-02-17T06:44:45Z</dcterms:modified>
</cp:coreProperties>
</file>